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GEN-433 Laboratoriniai cheminiai reagentai/Pirkimo dokumentai/"/>
    </mc:Choice>
  </mc:AlternateContent>
  <xr:revisionPtr revIDLastSave="8" documentId="8_{F84BC7F9-465C-458B-A6D3-0A0D5DBE8689}" xr6:coauthVersionLast="47" xr6:coauthVersionMax="47" xr10:uidLastSave="{BCD58738-EEE3-4482-8136-84AEC81F3B01}"/>
  <bookViews>
    <workbookView xWindow="28680" yWindow="-120" windowWidth="29040" windowHeight="15720" xr2:uid="{4618F9FB-91C3-4FAA-A416-E641F6EAA396}"/>
  </bookViews>
  <sheets>
    <sheet name="Lapas1" sheetId="1" r:id="rId1"/>
  </sheets>
  <definedNames>
    <definedName name="OLE_LINK4" localSheetId="0">Lapas1!#REF!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" l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52" i="1"/>
  <c r="K355" i="1"/>
  <c r="K358" i="1"/>
  <c r="K343" i="1"/>
  <c r="K346" i="1"/>
  <c r="K349" i="1"/>
  <c r="K334" i="1"/>
  <c r="K337" i="1"/>
  <c r="K340" i="1"/>
  <c r="K325" i="1"/>
  <c r="K328" i="1"/>
  <c r="K331" i="1"/>
  <c r="K322" i="1"/>
  <c r="K320" i="1"/>
  <c r="K318" i="1"/>
  <c r="K315" i="1"/>
  <c r="K313" i="1"/>
  <c r="K307" i="1"/>
  <c r="K310" i="1"/>
  <c r="K301" i="1"/>
  <c r="K304" i="1"/>
  <c r="K298" i="1"/>
  <c r="K294" i="1"/>
  <c r="K291" i="1"/>
  <c r="K282" i="1"/>
  <c r="K285" i="1"/>
  <c r="K288" i="1"/>
  <c r="K279" i="1"/>
  <c r="K267" i="1"/>
  <c r="K271" i="1"/>
  <c r="K275" i="1"/>
  <c r="K263" i="1"/>
  <c r="K260" i="1"/>
  <c r="K254" i="1"/>
  <c r="K257" i="1"/>
  <c r="K251" i="1"/>
  <c r="K243" i="1"/>
  <c r="K247" i="1"/>
  <c r="K239" i="1"/>
  <c r="K236" i="1"/>
  <c r="K233" i="1"/>
  <c r="K221" i="1"/>
  <c r="K225" i="1"/>
  <c r="K229" i="1"/>
  <c r="K217" i="1"/>
  <c r="K214" i="1"/>
  <c r="K210" i="1"/>
  <c r="K207" i="1"/>
  <c r="K203" i="1"/>
  <c r="K200" i="1"/>
  <c r="K197" i="1"/>
  <c r="K189" i="1"/>
  <c r="K193" i="1"/>
  <c r="K185" i="1"/>
  <c r="K179" i="1"/>
  <c r="K182" i="1"/>
  <c r="K170" i="1"/>
  <c r="K173" i="1"/>
  <c r="K176" i="1"/>
  <c r="K167" i="1"/>
  <c r="K164" i="1"/>
  <c r="K160" i="1"/>
  <c r="K156" i="1"/>
  <c r="K153" i="1"/>
  <c r="K150" i="1"/>
  <c r="K146" i="1"/>
  <c r="K143" i="1"/>
  <c r="K135" i="1"/>
  <c r="K139" i="1"/>
  <c r="K131" i="1"/>
  <c r="K128" i="1"/>
  <c r="K124" i="1"/>
  <c r="K121" i="1"/>
  <c r="K115" i="1"/>
  <c r="K118" i="1"/>
  <c r="K112" i="1"/>
  <c r="K108" i="1"/>
  <c r="K105" i="1"/>
  <c r="K101" i="1"/>
  <c r="K97" i="1"/>
  <c r="K93" i="1"/>
  <c r="K89" i="1"/>
  <c r="K85" i="1"/>
  <c r="K81" i="1"/>
  <c r="K79" i="1"/>
  <c r="K75" i="1"/>
  <c r="K71" i="1"/>
  <c r="K67" i="1"/>
  <c r="K63" i="1"/>
  <c r="K59" i="1"/>
  <c r="K55" i="1"/>
  <c r="K51" i="1"/>
  <c r="K48" i="1"/>
  <c r="K44" i="1"/>
  <c r="K41" i="1"/>
  <c r="K38" i="1"/>
  <c r="K34" i="1"/>
  <c r="K30" i="1"/>
  <c r="K26" i="1"/>
  <c r="K22" i="1"/>
  <c r="K19" i="1"/>
  <c r="K15" i="1"/>
  <c r="K11" i="1"/>
  <c r="K362" i="1"/>
  <c r="K363" i="1"/>
  <c r="K361" i="1"/>
  <c r="K8" i="1" l="1"/>
  <c r="K5" i="1"/>
  <c r="K384" i="1" s="1"/>
  <c r="K385" i="1" l="1"/>
  <c r="K386" i="1" s="1"/>
</calcChain>
</file>

<file path=xl/sharedStrings.xml><?xml version="1.0" encoding="utf-8"?>
<sst xmlns="http://schemas.openxmlformats.org/spreadsheetml/2006/main" count="666" uniqueCount="465">
  <si>
    <t>Eil. Nr.</t>
  </si>
  <si>
    <t>Prekės pavadinimas</t>
  </si>
  <si>
    <t>Prekės aprašymas</t>
  </si>
  <si>
    <t>Mato vnt.</t>
  </si>
  <si>
    <t>Kiekis pakuotėje ne daugiau kaip, vnt.</t>
  </si>
  <si>
    <t>Preliminarus kiekis, vnt.</t>
  </si>
  <si>
    <t>Agaras (C12H18O9)n</t>
  </si>
  <si>
    <r>
      <t>Gelio stiprumas &gt; 800 g/cm</t>
    </r>
    <r>
      <rPr>
        <sz val="10"/>
        <color theme="1"/>
        <rFont val="Calibri"/>
        <family val="2"/>
        <charset val="186"/>
      </rPr>
      <t>²</t>
    </r>
    <r>
      <rPr>
        <sz val="10"/>
        <color theme="1"/>
        <rFont val="Arial"/>
        <family val="2"/>
        <charset val="186"/>
      </rPr>
      <t xml:space="preserve"> (1.5% gel)</t>
    </r>
  </si>
  <si>
    <t>kg</t>
  </si>
  <si>
    <t>CAS Nr.9002-18-0</t>
  </si>
  <si>
    <t>EC Nr. 232-658-1</t>
  </si>
  <si>
    <t>Alavas Sn</t>
  </si>
  <si>
    <t>CAS Nr.7440-31-5</t>
  </si>
  <si>
    <t>Koncentracija - ≥ 99 %</t>
  </si>
  <si>
    <t>EC Nr. 231-141-8</t>
  </si>
  <si>
    <t>Aliuminio oksidas   Al2O3</t>
  </si>
  <si>
    <t>Milteliai</t>
  </si>
  <si>
    <t>CAS Nr.1344-28-1</t>
  </si>
  <si>
    <t>EC Nr. 215-691-6</t>
  </si>
  <si>
    <t>Aliuminio sulfatas</t>
  </si>
  <si>
    <t>Koncentracija - ≥ 95 %</t>
  </si>
  <si>
    <t>Al2(SO4)3*18 H2O</t>
  </si>
  <si>
    <t>CAS Nr.7784-31-8</t>
  </si>
  <si>
    <t>EC Nr.233-135-0</t>
  </si>
  <si>
    <t>Amonio acetatas</t>
  </si>
  <si>
    <t>Koncentracija - ≥ 98 %</t>
  </si>
  <si>
    <t>CH3COONH4</t>
  </si>
  <si>
    <t>CAS Nr. 631-61-8</t>
  </si>
  <si>
    <t>EC Nr. 211-162-9</t>
  </si>
  <si>
    <t>Amonio chloridas   NH4Cl</t>
  </si>
  <si>
    <t>Koncentracija - ≥ 99,5 %</t>
  </si>
  <si>
    <t>CAS Nr. 12125-02-9</t>
  </si>
  <si>
    <t>EC Nr. 235-186-4</t>
  </si>
  <si>
    <t>Amonio citratas</t>
  </si>
  <si>
    <t>C6H14O7N2</t>
  </si>
  <si>
    <t>CAS Nr. 3012-65-5</t>
  </si>
  <si>
    <t>EC Nr. 221-146-3</t>
  </si>
  <si>
    <t>Amonio geležies sulfatas</t>
  </si>
  <si>
    <t>H8FeN2O8S2*6H2O</t>
  </si>
  <si>
    <t>CAS Nr. 7783-85-9</t>
  </si>
  <si>
    <t>EC Nr. 233-151-8</t>
  </si>
  <si>
    <t xml:space="preserve">Amonio molibdato tetrahidratas  </t>
  </si>
  <si>
    <t>Koncentracija (MoO3) - ≥ 81 %</t>
  </si>
  <si>
    <t>(NH4)6Mo7O24x4H2O</t>
  </si>
  <si>
    <t>CAS Nr. 12054-85-2</t>
  </si>
  <si>
    <t>EC Nr. 234-722-4</t>
  </si>
  <si>
    <t>Amonio persulfatas</t>
  </si>
  <si>
    <t>N2H8S2O8</t>
  </si>
  <si>
    <t>CAS Nr. 7727-54-0</t>
  </si>
  <si>
    <t>EC Nr. 231-786-5</t>
  </si>
  <si>
    <t>Amonio sulfatas   N2H8SO4</t>
  </si>
  <si>
    <t>CAS Nr. 7783-20-2</t>
  </si>
  <si>
    <t>EC Nr. 231-984-1</t>
  </si>
  <si>
    <t>Askorbo rūgštis   C6H8O6</t>
  </si>
  <si>
    <t>CAS Nr. 50-81-7</t>
  </si>
  <si>
    <t>EC Nr. 200-066-2</t>
  </si>
  <si>
    <t>Azometinas - H</t>
  </si>
  <si>
    <t>Koncentracija ≥ 95 %</t>
  </si>
  <si>
    <t>C17H13NO8S2</t>
  </si>
  <si>
    <t>CAS Nr. 32266-60-7</t>
  </si>
  <si>
    <t>EC Nr. 250-975-3</t>
  </si>
  <si>
    <t>Bario chloridas   BaCl*2H2O</t>
  </si>
  <si>
    <t>CAS Nr. 10326-27-9</t>
  </si>
  <si>
    <t>EC Nr. 233-788-1</t>
  </si>
  <si>
    <t>B-glicerofosfatas</t>
  </si>
  <si>
    <t>C3H7Na2O6P*5H2O</t>
  </si>
  <si>
    <t>CAS Nr.13408-09-8</t>
  </si>
  <si>
    <t>EC Nr. 212-464-3</t>
  </si>
  <si>
    <t>Celiuliozė mikrokristalinė</t>
  </si>
  <si>
    <t>1.  Milteliai</t>
  </si>
  <si>
    <t>C12H22O11</t>
  </si>
  <si>
    <t>2.  pH - 4,5-7,5</t>
  </si>
  <si>
    <t>CAS Nr. 9004-34-6</t>
  </si>
  <si>
    <t>EC Nr. 232-674-9</t>
  </si>
  <si>
    <t>Chromas tamsiai mėlynas</t>
  </si>
  <si>
    <t>Tirpus vandenyje</t>
  </si>
  <si>
    <t>C16H9ClN2Na2O9S2</t>
  </si>
  <si>
    <t>CAS Nr. 1058-92-0</t>
  </si>
  <si>
    <t>EC Nr. 213-894-4</t>
  </si>
  <si>
    <t>Difenilkarbazidas</t>
  </si>
  <si>
    <t>C13H14N4O</t>
  </si>
  <si>
    <t>CAS Nr. 140-22-7</t>
  </si>
  <si>
    <t>EC Nr. 205-403-7</t>
  </si>
  <si>
    <t>EDTA etilendiamintetraacto rūgšties dinatrio magnio druska</t>
  </si>
  <si>
    <t>C10H12Na2MgN2O8*H2O</t>
  </si>
  <si>
    <t>CAS Nr. 14402-88-1</t>
  </si>
  <si>
    <t>EC Nr. 238-372-3</t>
  </si>
  <si>
    <t>EDTA dinatrio druskos dihidratas</t>
  </si>
  <si>
    <t>C10H14N2Na2O8*2H2O</t>
  </si>
  <si>
    <t>CAS Nr. 6381-92-6</t>
  </si>
  <si>
    <t>EC Nr. 205-358-3</t>
  </si>
  <si>
    <t>Fenantrolinas</t>
  </si>
  <si>
    <t xml:space="preserve">Koncentracija - ≥ 99 % </t>
  </si>
  <si>
    <t>C12H8N2*H2O</t>
  </si>
  <si>
    <t>CAS Nr. 5144-89-8</t>
  </si>
  <si>
    <t>EC Nr. 200-629-2</t>
  </si>
  <si>
    <t>Geležis redukuota   Fe</t>
  </si>
  <si>
    <t>CAS Nr.7439-89-6</t>
  </si>
  <si>
    <t>Geležies chloridas</t>
  </si>
  <si>
    <t>FeCl3*6H2O</t>
  </si>
  <si>
    <t>CAS Nr. 10025-77-1</t>
  </si>
  <si>
    <t>EC Nr. 2321-729-4</t>
  </si>
  <si>
    <t>Gintaro rūgštis</t>
  </si>
  <si>
    <t>C4H6O4</t>
  </si>
  <si>
    <t>CAS Nr. 110-15-6</t>
  </si>
  <si>
    <t>EC Nr. 203-740-4</t>
  </si>
  <si>
    <t>Gliukozė</t>
  </si>
  <si>
    <t>C6H12O6</t>
  </si>
  <si>
    <t>Cas.Nr.50-99-7</t>
  </si>
  <si>
    <t>EC Nr.200-075-1</t>
  </si>
  <si>
    <t>L-Glutamino rūgštis</t>
  </si>
  <si>
    <t>Koncentracija - ≥ 98,5 %</t>
  </si>
  <si>
    <t>C5H9NO4</t>
  </si>
  <si>
    <t>CAS Nr.56-86-0</t>
  </si>
  <si>
    <t>EC Nr. 200-293-7</t>
  </si>
  <si>
    <t>Gyvsidabrio nitratas</t>
  </si>
  <si>
    <t>Hg(NO3)2*H2O</t>
  </si>
  <si>
    <t>CAS Nr. 7783-34-8</t>
  </si>
  <si>
    <t>EC Nr. 233-152-3</t>
  </si>
  <si>
    <t>Gyvsidabrio sulfatas</t>
  </si>
  <si>
    <t>HgSO4</t>
  </si>
  <si>
    <t>CAS Nr. 7783-35-9</t>
  </si>
  <si>
    <t>EC Nr. 231-992-5</t>
  </si>
  <si>
    <t>Glicinas    NH2CH2COOH</t>
  </si>
  <si>
    <t>Koncentracija - ≥ 99,7 %</t>
  </si>
  <si>
    <t>CAS Nr. 56-40-6</t>
  </si>
  <si>
    <t>EC Nr. 200-272-2</t>
  </si>
  <si>
    <t>Hidroksilamino chloridas</t>
  </si>
  <si>
    <t>H3NO*HCl</t>
  </si>
  <si>
    <t>CAS Nr. 5470-11-1</t>
  </si>
  <si>
    <t>EC Nr. 226-798-2</t>
  </si>
  <si>
    <t>Kalcio chloridas CaCl2</t>
  </si>
  <si>
    <t>Koncentracija - ≥ 93 %</t>
  </si>
  <si>
    <t>CAS Nr. 10043-52-4</t>
  </si>
  <si>
    <t>EC Nr. 233-140-8</t>
  </si>
  <si>
    <t>Kalcio hidroksidas   Ca(OH)2</t>
  </si>
  <si>
    <t>Koncentracija - ≥ 96 %</t>
  </si>
  <si>
    <t>CAS Nr.1305-62-0</t>
  </si>
  <si>
    <t>EC Nr. 215-137-3</t>
  </si>
  <si>
    <t>Kalcio karbonatas   CaCO3</t>
  </si>
  <si>
    <t>CAS Nr. 471-34-1</t>
  </si>
  <si>
    <t>EC Nr. 207-439-9</t>
  </si>
  <si>
    <t>Kalio chloridas   KCl</t>
  </si>
  <si>
    <t>CAS Nr.7447-40-7</t>
  </si>
  <si>
    <t>EC Nr. 231-211-8</t>
  </si>
  <si>
    <t>Kalio chromatas</t>
  </si>
  <si>
    <t>K2CrO4</t>
  </si>
  <si>
    <t>CAS Nr. 7789-00-6</t>
  </si>
  <si>
    <t>EC Nr. 232-140-5</t>
  </si>
  <si>
    <t>Kalio dichromatas   K2Cr2O7</t>
  </si>
  <si>
    <t>CAS Nr. 7778-50-9</t>
  </si>
  <si>
    <t>EC Nr. 231-906-6</t>
  </si>
  <si>
    <t>Kalio dihidrofosfatas</t>
  </si>
  <si>
    <t>KH2PO4</t>
  </si>
  <si>
    <t>CAS Nr. 7778-77-0</t>
  </si>
  <si>
    <t>EC Nr. 231-913-4</t>
  </si>
  <si>
    <t>Kalio hidroftalatas</t>
  </si>
  <si>
    <t>C8H5KO4</t>
  </si>
  <si>
    <t>CAS Nr. 877-24-7</t>
  </si>
  <si>
    <t>EC Nr. 212-889-4</t>
  </si>
  <si>
    <t>Kalio hidroksidas (žvyneliai)</t>
  </si>
  <si>
    <t>Koncentracija - ≥ 85 %</t>
  </si>
  <si>
    <t>KOH</t>
  </si>
  <si>
    <t>CAS Nr. 1310-58-3</t>
  </si>
  <si>
    <t>EC Nr. 215-181-3</t>
  </si>
  <si>
    <t>Kalio jodidas    KJ</t>
  </si>
  <si>
    <t>CAS Nr. 7681-11-0</t>
  </si>
  <si>
    <t>EC Nr. 231-659-4</t>
  </si>
  <si>
    <t>Kalio natrio tartratas</t>
  </si>
  <si>
    <t>C4H4KNaO6*4H2O</t>
  </si>
  <si>
    <t>CAS Nr. 6381-59-5</t>
  </si>
  <si>
    <t>EC Nr. 206-156-8</t>
  </si>
  <si>
    <t>Kalio nitratas    KNO3</t>
  </si>
  <si>
    <t>CAS Nr. 7757-79-1</t>
  </si>
  <si>
    <t>EC Nr. 231-818-8</t>
  </si>
  <si>
    <t>Kalio nitritas    KNO2</t>
  </si>
  <si>
    <t>Koncentracija - ≥ 97 %</t>
  </si>
  <si>
    <t>CAS Nr. 7758-09-0</t>
  </si>
  <si>
    <t>EC Nr. 231-832-4</t>
  </si>
  <si>
    <t>Kalio peroksodisulfatas</t>
  </si>
  <si>
    <t>K2S2O8</t>
  </si>
  <si>
    <t>CAS Nr. 7727-21-1</t>
  </si>
  <si>
    <t>EC Nr. 231-781-8</t>
  </si>
  <si>
    <t>Kalio stibio oksidas tartratas</t>
  </si>
  <si>
    <t>C8H4K2O12Sb2*3H2O</t>
  </si>
  <si>
    <t>CAS Nr. 28300-74-5</t>
  </si>
  <si>
    <t>EC Nr. 234-293-3</t>
  </si>
  <si>
    <t>Kalio sulfatas   K2SO4</t>
  </si>
  <si>
    <t>CAS Nr. 7778-80-5</t>
  </si>
  <si>
    <t>EC Nr. 231-915-5</t>
  </si>
  <si>
    <t>Kazeino fermentinis hidrolizatas</t>
  </si>
  <si>
    <t>Cas.Nr. 91079-40-2</t>
  </si>
  <si>
    <t>Krakmolas    (C6H10O5)n</t>
  </si>
  <si>
    <t>CAS Nr. 9005-25-8</t>
  </si>
  <si>
    <t>EC Nr. 232-679-6</t>
  </si>
  <si>
    <t>Kuprizonas   C14H22N4O2</t>
  </si>
  <si>
    <t>CAS Nr. 370-81-0</t>
  </si>
  <si>
    <t>EC Nr. 206-729-2</t>
  </si>
  <si>
    <t>Magnio sulfatas    MgSO4*7H2O</t>
  </si>
  <si>
    <t>CAS Nr.10034-99-8</t>
  </si>
  <si>
    <t>EC Nr.231-298-2</t>
  </si>
  <si>
    <t>Mangano chloridas    MnCl2*4H2O</t>
  </si>
  <si>
    <t>CAS Nr.13446-34-9</t>
  </si>
  <si>
    <t>EC Nr. 231-869-6</t>
  </si>
  <si>
    <t>Mangano sulfatas    MnSO4*H2O</t>
  </si>
  <si>
    <t>CAS Nr. 10034-96-5</t>
  </si>
  <si>
    <t>EC Nr. 232-089-9</t>
  </si>
  <si>
    <t>Metilas raudonasis</t>
  </si>
  <si>
    <t>C15H15N3O2</t>
  </si>
  <si>
    <t>CAS Nr. 493-52-7</t>
  </si>
  <si>
    <t>EC Nr. 207-776-1</t>
  </si>
  <si>
    <t>Metilenas mėlynasis</t>
  </si>
  <si>
    <t>C16H18 CIN3S</t>
  </si>
  <si>
    <t>CAS Nr. 61-73-4</t>
  </si>
  <si>
    <t>EC Nr. 200-515-2</t>
  </si>
  <si>
    <t>Metilo oranžas</t>
  </si>
  <si>
    <t>Tirpumas vandenyje - ≥ 5 g/l</t>
  </si>
  <si>
    <t>C14H4N3NaO3S</t>
  </si>
  <si>
    <t>CAS Nr. 547-58-0</t>
  </si>
  <si>
    <t>EC Nr. 208-925-3</t>
  </si>
  <si>
    <t>Mielių ekstraktas</t>
  </si>
  <si>
    <t>Cas Nr. 8013-01-2</t>
  </si>
  <si>
    <t>EC Nr. 232-387-9</t>
  </si>
  <si>
    <t>Mureksidas    C8H8N6O6</t>
  </si>
  <si>
    <t>CAS Nr. 3051-09-0</t>
  </si>
  <si>
    <t>EC Nr. 221-266-6</t>
  </si>
  <si>
    <t>N-(1naftil)-1,2 diaminoetan-dihidrochloridas</t>
  </si>
  <si>
    <t>C10H7NH2CH2CH2NH2*2HCl</t>
  </si>
  <si>
    <t>CAS Nr.1465-25-4</t>
  </si>
  <si>
    <t>EC Nr. 215-981-2</t>
  </si>
  <si>
    <t>N,N-Diethylbenzene-1,4-diammonio sulfatas   C10H18N2O4S</t>
  </si>
  <si>
    <t>CAS Nr.6283-63-2</t>
  </si>
  <si>
    <t>EC Nr.228-500-6</t>
  </si>
  <si>
    <t>Natrio citratas</t>
  </si>
  <si>
    <t>C6H5Na3O7*2H2O</t>
  </si>
  <si>
    <t>CAS Nr. 6132-04-3</t>
  </si>
  <si>
    <t>EC Nr. 200-675-3</t>
  </si>
  <si>
    <t>Natrio chloridas   NaCl</t>
  </si>
  <si>
    <t>CAS Nr. 7647-14-5</t>
  </si>
  <si>
    <t>EC Nr. 231-598-3</t>
  </si>
  <si>
    <t>Natrio dichloroizocianuratas</t>
  </si>
  <si>
    <r>
      <t>C</t>
    </r>
    <r>
      <rPr>
        <sz val="10"/>
        <color theme="1"/>
        <rFont val="Cambria Math"/>
        <family val="1"/>
        <charset val="186"/>
      </rPr>
      <t>₃</t>
    </r>
    <r>
      <rPr>
        <sz val="10"/>
        <color theme="1"/>
        <rFont val="Arial"/>
        <family val="2"/>
        <charset val="186"/>
      </rPr>
      <t>Cl</t>
    </r>
    <r>
      <rPr>
        <sz val="10"/>
        <color theme="1"/>
        <rFont val="Cambria Math"/>
        <family val="1"/>
        <charset val="186"/>
      </rPr>
      <t>₂</t>
    </r>
    <r>
      <rPr>
        <sz val="10"/>
        <color theme="1"/>
        <rFont val="Arial"/>
        <family val="2"/>
        <charset val="186"/>
      </rPr>
      <t>N</t>
    </r>
    <r>
      <rPr>
        <sz val="10"/>
        <color theme="1"/>
        <rFont val="Cambria Math"/>
        <family val="1"/>
        <charset val="186"/>
      </rPr>
      <t>₃</t>
    </r>
    <r>
      <rPr>
        <sz val="10"/>
        <color theme="1"/>
        <rFont val="Arial"/>
        <family val="2"/>
        <charset val="186"/>
      </rPr>
      <t>NaO</t>
    </r>
    <r>
      <rPr>
        <sz val="10"/>
        <color theme="1"/>
        <rFont val="Cambria Math"/>
        <family val="1"/>
        <charset val="186"/>
      </rPr>
      <t>₃</t>
    </r>
    <r>
      <rPr>
        <sz val="10"/>
        <color theme="1"/>
        <rFont val="Arial"/>
        <family val="2"/>
        <charset val="186"/>
      </rPr>
      <t xml:space="preserve"> *2 H</t>
    </r>
    <r>
      <rPr>
        <sz val="10"/>
        <color theme="1"/>
        <rFont val="Cambria Math"/>
        <family val="1"/>
        <charset val="186"/>
      </rPr>
      <t>₂</t>
    </r>
    <r>
      <rPr>
        <sz val="10"/>
        <color theme="1"/>
        <rFont val="Arial"/>
        <family val="2"/>
        <charset val="186"/>
      </rPr>
      <t>O</t>
    </r>
  </si>
  <si>
    <t>CAS Nr. 51580-86-0</t>
  </si>
  <si>
    <t>EC Nr. 220-767-7</t>
  </si>
  <si>
    <t>Natrio hidrofosfatas</t>
  </si>
  <si>
    <t>Na2HPO4*7H2O</t>
  </si>
  <si>
    <t>CAS Nr. 7558-79-4</t>
  </si>
  <si>
    <t>EC Nr. 231-448-7</t>
  </si>
  <si>
    <t xml:space="preserve">Natrio hidrokarbonatas  </t>
  </si>
  <si>
    <t>NaHCO3</t>
  </si>
  <si>
    <t>CAS Nr. 144-55-8</t>
  </si>
  <si>
    <t>EC Nr. 205-633-8</t>
  </si>
  <si>
    <t>Natrio hidroksidas (žvyneliai)</t>
  </si>
  <si>
    <t>NaOH</t>
  </si>
  <si>
    <t>CAS Nr. 1310-73-2</t>
  </si>
  <si>
    <t>EC Nr. 215-185-5</t>
  </si>
  <si>
    <t>Natrio nitratas    NaNO3</t>
  </si>
  <si>
    <t>CAS Nr. 7631-99-4</t>
  </si>
  <si>
    <t>EC Nr. 231-554-3</t>
  </si>
  <si>
    <t>Natrio nitritas    NaNO2</t>
  </si>
  <si>
    <t>CAS Nr. 7632-00-0</t>
  </si>
  <si>
    <t>EC Nr. 231-555-9</t>
  </si>
  <si>
    <t>Natrio nitroprusidas</t>
  </si>
  <si>
    <t>Na2[Fe(CN)5NO]*2H2O</t>
  </si>
  <si>
    <t>CAS Nr. 13755-38-9</t>
  </si>
  <si>
    <t>EC Nr. 238-373-9</t>
  </si>
  <si>
    <t>Natrio oksalatas    Na2C2O4</t>
  </si>
  <si>
    <t>CAS Nr. 62-76-0</t>
  </si>
  <si>
    <t>EC Nr. 200-550-3</t>
  </si>
  <si>
    <t xml:space="preserve">  </t>
  </si>
  <si>
    <t>Natrio salicilatas</t>
  </si>
  <si>
    <t>HOC6H4COONa</t>
  </si>
  <si>
    <t>CAS Nr. 54-21-7</t>
  </si>
  <si>
    <t>EC Nr. 200-198-0</t>
  </si>
  <si>
    <t>Natrio sulfatas    Na2SO4</t>
  </si>
  <si>
    <t>CAS Nr.7757-82-6</t>
  </si>
  <si>
    <t>EC Nr.231-820-9</t>
  </si>
  <si>
    <t xml:space="preserve">Natrio sulfidas    Na2S*9H2O  </t>
  </si>
  <si>
    <t>CAS Nr. 1313-84-4</t>
  </si>
  <si>
    <t>EC Nr.215-211-5</t>
  </si>
  <si>
    <t>Natrio sulfitas    Na2SO3</t>
  </si>
  <si>
    <t>CAS Nr.7757-83-7</t>
  </si>
  <si>
    <t>EC Nr. 231-821-4</t>
  </si>
  <si>
    <t>Natrio tetraboratas    Na2B4O7</t>
  </si>
  <si>
    <t>CAS Nr. 1330-43-4</t>
  </si>
  <si>
    <t xml:space="preserve">EC Nr. 215-540-4 </t>
  </si>
  <si>
    <t>Natrio tiosulfatas</t>
  </si>
  <si>
    <t>Na2S2O3*5H2O</t>
  </si>
  <si>
    <t>CAS Nr.10102-17-7</t>
  </si>
  <si>
    <t>EC Nr.231-867-5</t>
  </si>
  <si>
    <t>Nitrozinas geltonas</t>
  </si>
  <si>
    <t>C16H8N4Na2O11S2</t>
  </si>
  <si>
    <t>CAS Nr.5423-07-4</t>
  </si>
  <si>
    <t>EC Nr.226-549-8</t>
  </si>
  <si>
    <t>Oksalo rūgštis</t>
  </si>
  <si>
    <r>
      <t xml:space="preserve">Koncentracia -  </t>
    </r>
    <r>
      <rPr>
        <sz val="10"/>
        <color theme="1"/>
        <rFont val="Aptos Narrow"/>
        <family val="2"/>
      </rPr>
      <t>≥</t>
    </r>
    <r>
      <rPr>
        <sz val="10"/>
        <color theme="1"/>
        <rFont val="Arial"/>
        <family val="2"/>
        <charset val="186"/>
      </rPr>
      <t xml:space="preserve"> 99 %</t>
    </r>
  </si>
  <si>
    <t>C2H2O4*2H2O</t>
  </si>
  <si>
    <t>CAS Nr.205-634-3</t>
  </si>
  <si>
    <t>EC Nr.205-634-3</t>
  </si>
  <si>
    <t>Pirokatecholis violetinis</t>
  </si>
  <si>
    <t>C19H14O7S</t>
  </si>
  <si>
    <t>CAS Nr. 115-41-3</t>
  </si>
  <si>
    <t>EC Nr. 204-088-3</t>
  </si>
  <si>
    <t>Salicilo rūgštis    C7H6O3</t>
  </si>
  <si>
    <t>CAS Nr. 69-72-7</t>
  </si>
  <si>
    <t>EC Nr. 200-712-3</t>
  </si>
  <si>
    <t>Sidabro nitratas</t>
  </si>
  <si>
    <t>Koncentracia -  ≥ 99,5 %</t>
  </si>
  <si>
    <t>CAS Nr. 7761-88-8</t>
  </si>
  <si>
    <t>EC Nr. 231-853-9</t>
  </si>
  <si>
    <t>Sidabro sulfatas</t>
  </si>
  <si>
    <t>CAS Nr. 10294-26-5</t>
  </si>
  <si>
    <t>EC Nr.233-653-7</t>
  </si>
  <si>
    <t>Sulfamino rūgštis    NH2SO3H</t>
  </si>
  <si>
    <t>CAS Nr.5329-14-6</t>
  </si>
  <si>
    <t>EC Nr.226-218-8</t>
  </si>
  <si>
    <t>Sulfanilamidas   C6H8N2O2S;</t>
  </si>
  <si>
    <t>CAS Nr. 63-74-1</t>
  </si>
  <si>
    <t>EC Nr. 200-563-4</t>
  </si>
  <si>
    <t>Sulfosalicilinė rūgštis</t>
  </si>
  <si>
    <t>C7H6O6S*2H2O</t>
  </si>
  <si>
    <t>CAS Nr. 5965-83-3</t>
  </si>
  <si>
    <t>EC Nr. 202-555-6</t>
  </si>
  <si>
    <t>Urotropinas    C6H12N4</t>
  </si>
  <si>
    <t>CAS Nr. 100-97-0</t>
  </si>
  <si>
    <t>EC Nr. 202-905-8</t>
  </si>
  <si>
    <t>Vario sulfatas    CuSO4*5H2O</t>
  </si>
  <si>
    <t>CAS Nr. 7758-99-8</t>
  </si>
  <si>
    <t>EC Nr. 231-847-6</t>
  </si>
  <si>
    <t>Acto rūgštis   CH3COOH</t>
  </si>
  <si>
    <t>l</t>
  </si>
  <si>
    <t>CAS Nr. 64-19-7</t>
  </si>
  <si>
    <t>EC Nr. 200-580-7</t>
  </si>
  <si>
    <t>Amoniakinis vanduo   NH3OH</t>
  </si>
  <si>
    <t>Koncentracija - 28-30 %</t>
  </si>
  <si>
    <t>CAS Nr. 1336-21-6</t>
  </si>
  <si>
    <t>EC Nr. 215-647-6</t>
  </si>
  <si>
    <t>Azoto rūgštis   HNO3</t>
  </si>
  <si>
    <t>Koncentracija - ≥ 65 %</t>
  </si>
  <si>
    <t>CAS Nr. 7697-37-2</t>
  </si>
  <si>
    <t>EC Nr. 231-714-2</t>
  </si>
  <si>
    <t>Bendrosios organinės anglies</t>
  </si>
  <si>
    <t>Koncentracija - 1000 mg/l</t>
  </si>
  <si>
    <t>(TOC ) standartinis tirpalas</t>
  </si>
  <si>
    <t>Demineralizuotas vanduo</t>
  </si>
  <si>
    <t>1. Silikatai ≤ 0,02 mg/l</t>
  </si>
  <si>
    <t>CAS Nr. 7732-18-5</t>
  </si>
  <si>
    <t>2. Geležis ≤ 0,001 mg/l</t>
  </si>
  <si>
    <t>EC Nr. 231-791-2</t>
  </si>
  <si>
    <t>3. Sulfatai ≤ 0,1 mg/l</t>
  </si>
  <si>
    <t xml:space="preserve">Hydranal – Coulomat A </t>
  </si>
  <si>
    <t>Tankis (20 0C) - 1,070 g/cm3</t>
  </si>
  <si>
    <t>Hydranal – Coulomat CG</t>
  </si>
  <si>
    <t>Tankis (20 0C) - 1,064 g/cm3</t>
  </si>
  <si>
    <t>Etilenglikolis   HOCH2CH2OH</t>
  </si>
  <si>
    <t>CAS Nr.107-21-1</t>
  </si>
  <si>
    <t>EC Nr.203-473-3</t>
  </si>
  <si>
    <t>Druskos rūgštis   HCl</t>
  </si>
  <si>
    <t>1.   Koncentracija - ≥ 37 %</t>
  </si>
  <si>
    <t>CAS Nr. 7647-01-0</t>
  </si>
  <si>
    <t>2.   Sulfatai (SO42-) - ≤ 0,0001 %</t>
  </si>
  <si>
    <t>EC Nr. 231-595-7</t>
  </si>
  <si>
    <t xml:space="preserve">3. Tankis- 1,19  g/cm3 </t>
  </si>
  <si>
    <t>Formaldehidas    CH2O</t>
  </si>
  <si>
    <t>1.   Koncentracija - ≥ 35 %</t>
  </si>
  <si>
    <t xml:space="preserve"> CAS Nr. 50-00-0</t>
  </si>
  <si>
    <t xml:space="preserve">2.   Tankis (prie 20 0C) – ≥ 1,09 g/cm3 </t>
  </si>
  <si>
    <t xml:space="preserve"> EC Nr. 200-001-8.</t>
  </si>
  <si>
    <t>Glicerolis    C3H5(OH)3</t>
  </si>
  <si>
    <t>CAS Nr. 56-81-5</t>
  </si>
  <si>
    <t>EC Nr. 200-289-5</t>
  </si>
  <si>
    <t>Heksanas    n - C6H14</t>
  </si>
  <si>
    <t>1. Koncentracija - ≥ 99 %</t>
  </si>
  <si>
    <t>CAS Nr. 110-54-3</t>
  </si>
  <si>
    <t>2. Tankis (20 0C) ≥ 0,659 g/cm3</t>
  </si>
  <si>
    <t>EC Nr. 203-777-6</t>
  </si>
  <si>
    <t>Heptanas    C7H16</t>
  </si>
  <si>
    <t>CAS Nr. 142-82-5</t>
  </si>
  <si>
    <t>2. Tankis (20 0C) ≥ 0,683 g/cm3</t>
  </si>
  <si>
    <t>EC Nr. 205-563-8</t>
  </si>
  <si>
    <t>Neslerio reagentas</t>
  </si>
  <si>
    <r>
      <t>Tankis (20 0C) - 1,16 g/cm</t>
    </r>
    <r>
      <rPr>
        <vertAlign val="superscript"/>
        <sz val="10"/>
        <color theme="1"/>
        <rFont val="Arial"/>
        <family val="2"/>
        <charset val="186"/>
      </rPr>
      <t>3</t>
    </r>
  </si>
  <si>
    <t>CAS Nr. 7783-33-7</t>
  </si>
  <si>
    <t>EC Nr. 231-990-4</t>
  </si>
  <si>
    <t>Ortofosforo rūgštis    H3PO4</t>
  </si>
  <si>
    <t>1. Koncentracija - ≥ 85 %</t>
  </si>
  <si>
    <t>CAS Nr. 7664-38-2</t>
  </si>
  <si>
    <t>2. Tankis (20 0C) - ≥ 1,7 g/cm3</t>
  </si>
  <si>
    <t>EC Nr. 231-633-2</t>
  </si>
  <si>
    <t>Parafinas skystas (vazelino aliejus)</t>
  </si>
  <si>
    <t>1. Tankis (20 0C) - ≥ 0,88 g/cm3</t>
  </si>
  <si>
    <t>CAS Nr. 8012-95-1</t>
  </si>
  <si>
    <t>2. Klampumas (20 0C) – 110-230 mPa/s</t>
  </si>
  <si>
    <t>EC Nr. 232-384-2</t>
  </si>
  <si>
    <t>Petrolio eteris</t>
  </si>
  <si>
    <t>1. Tankis (20 0C) - 0,642- 0,650 g/cm3</t>
  </si>
  <si>
    <t>CAS Nr. 64742-49-0</t>
  </si>
  <si>
    <t>2. Vandens kiekis - ≤ 0.01 %</t>
  </si>
  <si>
    <t>EC Nr. 265-151-9</t>
  </si>
  <si>
    <t>Sieros rūgštis    H2SO4</t>
  </si>
  <si>
    <t>1. Koncentracija - ≥ 95 %</t>
  </si>
  <si>
    <t>CAS Nr. 7664-93-9</t>
  </si>
  <si>
    <t>2. Chloridai (Cl-) - ≤ 0,00002 %</t>
  </si>
  <si>
    <t>EC Nr. 231-639-5</t>
  </si>
  <si>
    <t xml:space="preserve">3.Tankis 1,84  g/cm3 </t>
  </si>
  <si>
    <t>Toluenas C7H8</t>
  </si>
  <si>
    <t>CAS Nr. 108-88-3</t>
  </si>
  <si>
    <t>2. Tankis (20 0C) – 0,865-0,870 g/cm3</t>
  </si>
  <si>
    <t>EC Nr. 203 625-9</t>
  </si>
  <si>
    <t>Vandenilio peroksidas    H2O2</t>
  </si>
  <si>
    <t>Koncentracija - ≥ 30 %</t>
  </si>
  <si>
    <t>CAS Nr. 7722-84-1</t>
  </si>
  <si>
    <t>EC Nr. 231-765-0</t>
  </si>
  <si>
    <t>Buferinio tirpalo pH-4 fiksanalas</t>
  </si>
  <si>
    <t xml:space="preserve">pH (20 0C) - 4 ± 0,02 </t>
  </si>
  <si>
    <t>amp.</t>
  </si>
  <si>
    <t>Buferinio tirpalo pH-7 fiksanalas</t>
  </si>
  <si>
    <t xml:space="preserve">pH (20 0C) - 7 ± 0,02 </t>
  </si>
  <si>
    <t>Buferinio tirpalo pH-9 fiksanalas</t>
  </si>
  <si>
    <t>pH (20 0C) - 9 ± 0,02</t>
  </si>
  <si>
    <t>Buferinio tirpalo pH-10 fiksanalas</t>
  </si>
  <si>
    <t xml:space="preserve">pH (20 0C) - 10 ± 0,05 </t>
  </si>
  <si>
    <t>Chloridų standarto fiksanalas</t>
  </si>
  <si>
    <t>Koncentracija - 1000 mg/l Cl-</t>
  </si>
  <si>
    <t>Chromo standarto fiksanalas</t>
  </si>
  <si>
    <t>Koncentracija - 1000 mg/l Cr</t>
  </si>
  <si>
    <t>Druskos rūgšties fiksanalas</t>
  </si>
  <si>
    <t>Koncentracija- 0,1 mol/l HCl</t>
  </si>
  <si>
    <t>Fosfatų standarto fiksanalas</t>
  </si>
  <si>
    <t>Koncentracija - 1000 mg/l PO4</t>
  </si>
  <si>
    <t>Geležies standarto fiksanalas</t>
  </si>
  <si>
    <t>Koncentracija 1000 mg/l Fe</t>
  </si>
  <si>
    <t>Jodo standarto  fiksanalas</t>
  </si>
  <si>
    <t>Koncentracija - 0,05 mol/l J</t>
  </si>
  <si>
    <t>Kalio hidroksido fiksanalas</t>
  </si>
  <si>
    <t>Koncentracija - 0,1 mol/l</t>
  </si>
  <si>
    <t>Kalio permanganato fiksanalas</t>
  </si>
  <si>
    <t>Koncentracija - 0,02 mol/l</t>
  </si>
  <si>
    <t>Magnio sulfato fiksanalas</t>
  </si>
  <si>
    <t>Mineralinės naftos standarto fiksanalas</t>
  </si>
  <si>
    <r>
      <t xml:space="preserve">Mineralinės naftos A ir B tipo mišinys pagal </t>
    </r>
    <r>
      <rPr>
        <sz val="9"/>
        <color theme="1"/>
        <rFont val="Arial"/>
        <family val="2"/>
        <charset val="186"/>
      </rPr>
      <t>EN 14039, ISO 16703</t>
    </r>
  </si>
  <si>
    <t>Natrio hidroksido fiksanalas</t>
  </si>
  <si>
    <t>Koncentracija - 0,1  mol/l</t>
  </si>
  <si>
    <t>Natrio standarto  fiksanalas</t>
  </si>
  <si>
    <t>Koncentracija 1000 mg/l Na</t>
  </si>
  <si>
    <t>Natrio tiosulfato  fiksanalas</t>
  </si>
  <si>
    <t>Oksalo rūgšties fiksanalas</t>
  </si>
  <si>
    <t>Koncentracija - 0,05 mol/l</t>
  </si>
  <si>
    <t>Sidabro nitrato fiksanalas</t>
  </si>
  <si>
    <t>Silicio standarto fiksanalas</t>
  </si>
  <si>
    <t>Koncentracija - 1000 mg/l Si</t>
  </si>
  <si>
    <t>Sulfatų standarto fiksanalas</t>
  </si>
  <si>
    <t>Koncentracija - 1000 mg/l SO4</t>
  </si>
  <si>
    <t>Titriplex III fiksanalas (Trilonas B)</t>
  </si>
  <si>
    <t>Vario standarto fiksanalas</t>
  </si>
  <si>
    <t>Koncentracija - 1000 mg/l Cu</t>
  </si>
  <si>
    <t>Siūlomų Prekių gamintojas</t>
  </si>
  <si>
    <t>Siūlomų prekių modelis, tipas</t>
  </si>
  <si>
    <t>1 mato vieneto įkainis, EUR be PVM</t>
  </si>
  <si>
    <t>Kaina, EUR be PVM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</si>
  <si>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</si>
  <si>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</si>
  <si>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</si>
  <si>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</si>
  <si>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Internetinė elektroninio katalogo nuoroda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</si>
</sst>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186"/>
      <scheme val="minor"/>
    </font>
    <font>
      <sz val="10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Cambria Math"/>
      <family val="1"/>
      <charset val="186"/>
    </font>
    <font>
      <vertAlign val="superscript"/>
      <sz val="10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color theme="1"/>
      <name val="Calibri"/>
      <family val="2"/>
      <charset val="186"/>
    </font>
    <font>
      <sz val="10"/>
      <color theme="1"/>
      <name val="Aptos Narrow"/>
      <family val="2"/>
    </font>
    <font>
      <sz val="10"/>
      <name val="Arial"/>
      <family val="2"/>
      <charset val="186"/>
    </font>
    <font>
      <b/>
      <sz val="11"/>
      <color theme="1"/>
      <name val="Aptos Narrow"/>
      <family val="2"/>
      <charset val="186"/>
      <scheme val="minor"/>
    </font>
    <font>
      <b/>
      <sz val="9"/>
      <color theme="1"/>
      <name val="Arial"/>
      <family val="2"/>
      <charset val="186"/>
    </font>
    <font>
      <b/>
      <sz val="9"/>
      <color rgb="FFFF000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i/>
      <sz val="11"/>
      <color theme="1"/>
      <name val="Aptos Narrow"/>
      <family val="2"/>
      <charset val="186"/>
      <scheme val="minor"/>
    </font>
    <font>
      <b/>
      <sz val="11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2" fillId="3" borderId="10" xfId="0" applyFont="1" applyFill="1" applyBorder="1" applyAlignment="1">
      <alignment vertical="center" wrapText="1"/>
    </xf>
    <xf numFmtId="0" fontId="0" fillId="3" borderId="10" xfId="0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2" fontId="10" fillId="0" borderId="2" xfId="0" applyNumberFormat="1" applyFont="1" applyBorder="1" applyAlignment="1">
      <alignment vertical="center" wrapText="1"/>
    </xf>
    <xf numFmtId="2" fontId="0" fillId="0" borderId="4" xfId="0" applyNumberFormat="1" applyBorder="1" applyAlignment="1">
      <alignment vertical="center"/>
    </xf>
    <xf numFmtId="2" fontId="0" fillId="0" borderId="0" xfId="0" applyNumberFormat="1"/>
    <xf numFmtId="2" fontId="0" fillId="0" borderId="1" xfId="0" applyNumberFormat="1" applyBorder="1" applyAlignment="1">
      <alignment vertical="center"/>
    </xf>
    <xf numFmtId="0" fontId="0" fillId="0" borderId="1" xfId="0" applyBorder="1"/>
    <xf numFmtId="2" fontId="0" fillId="0" borderId="1" xfId="0" applyNumberFormat="1" applyBorder="1"/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vertical="center"/>
    </xf>
    <xf numFmtId="2" fontId="0" fillId="0" borderId="3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0" borderId="7" xfId="0" applyNumberFormat="1" applyBorder="1" applyAlignment="1">
      <alignment vertical="center" wrapText="1"/>
    </xf>
    <xf numFmtId="2" fontId="0" fillId="0" borderId="3" xfId="0" applyNumberFormat="1" applyBorder="1" applyAlignment="1">
      <alignment vertical="center" wrapText="1"/>
    </xf>
    <xf numFmtId="2" fontId="0" fillId="0" borderId="11" xfId="0" applyNumberFormat="1" applyBorder="1" applyAlignment="1">
      <alignment vertical="center" wrapText="1"/>
    </xf>
    <xf numFmtId="2" fontId="0" fillId="0" borderId="15" xfId="0" applyNumberFormat="1" applyBorder="1" applyAlignment="1">
      <alignment vertical="center" wrapText="1"/>
    </xf>
    <xf numFmtId="2" fontId="0" fillId="0" borderId="16" xfId="0" applyNumberFormat="1" applyBorder="1" applyAlignment="1">
      <alignment vertical="center" wrapText="1"/>
    </xf>
    <xf numFmtId="2" fontId="0" fillId="0" borderId="17" xfId="0" applyNumberFormat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6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A71C0-DFA0-4FB1-AA3A-A9477B2CE77E}">
  <dimension ref="A1:K388"/>
  <sheetViews>
    <sheetView tabSelected="1" zoomScaleNormal="100" workbookViewId="0">
      <pane ySplit="1" topLeftCell="A432" activePane="bottomLeft" state="frozen"/>
      <selection pane="bottomLeft" activeCell="K55" sqref="K55:K58"/>
    </sheetView>
  </sheetViews>
  <sheetFormatPr defaultRowHeight="14.5" x14ac:dyDescent="0.35"/>
  <cols>
    <col min="2" max="2" width="34.54296875" customWidth="1"/>
    <col min="3" max="3" width="33.7265625" style="2" customWidth="1"/>
    <col min="4" max="4" width="9.1796875" style="5"/>
    <col min="5" max="5" width="14.81640625" style="1" customWidth="1"/>
    <col min="6" max="6" width="11.54296875" style="1" customWidth="1"/>
    <col min="7" max="7" width="44.54296875" style="23" customWidth="1"/>
    <col min="8" max="8" width="0.81640625" hidden="1" customWidth="1"/>
    <col min="9" max="9" width="17.7265625" hidden="1" customWidth="1"/>
    <col min="10" max="10" width="16.26953125" style="69" customWidth="1"/>
    <col min="11" max="11" width="11.6328125" style="69" customWidth="1"/>
  </cols>
  <sheetData>
    <row r="1" spans="1:11" s="6" customFormat="1" ht="163" customHeight="1" thickBot="1" x14ac:dyDescent="0.4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5" t="s">
        <v>464</v>
      </c>
      <c r="H1" s="106" t="s">
        <v>456</v>
      </c>
      <c r="I1" s="106" t="s">
        <v>457</v>
      </c>
      <c r="J1" s="67" t="s">
        <v>458</v>
      </c>
      <c r="K1" s="67" t="s">
        <v>459</v>
      </c>
    </row>
    <row r="2" spans="1:11" s="3" customFormat="1" ht="21" customHeight="1" x14ac:dyDescent="0.35">
      <c r="A2" s="76">
        <v>1</v>
      </c>
      <c r="B2" s="30" t="s">
        <v>6</v>
      </c>
      <c r="C2" s="31" t="s">
        <v>7</v>
      </c>
      <c r="D2" s="32" t="s">
        <v>8</v>
      </c>
      <c r="E2" s="32">
        <v>0.25</v>
      </c>
      <c r="F2" s="99">
        <v>0.5</v>
      </c>
      <c r="G2" s="32"/>
      <c r="H2" s="33"/>
      <c r="I2" s="33"/>
      <c r="J2" s="93">
        <v>0</v>
      </c>
      <c r="K2" s="96">
        <f>F2*J2</f>
        <v>0</v>
      </c>
    </row>
    <row r="3" spans="1:11" s="3" customFormat="1" ht="21" customHeight="1" x14ac:dyDescent="0.35">
      <c r="A3" s="77"/>
      <c r="B3" s="8" t="s">
        <v>9</v>
      </c>
      <c r="C3" s="11"/>
      <c r="D3" s="9"/>
      <c r="E3" s="9"/>
      <c r="F3" s="100"/>
      <c r="G3" s="9"/>
      <c r="H3" s="7"/>
      <c r="I3" s="7"/>
      <c r="J3" s="94"/>
      <c r="K3" s="97"/>
    </row>
    <row r="4" spans="1:11" s="3" customFormat="1" ht="21" customHeight="1" thickBot="1" x14ac:dyDescent="0.4">
      <c r="A4" s="78"/>
      <c r="B4" s="34" t="s">
        <v>10</v>
      </c>
      <c r="C4" s="35"/>
      <c r="D4" s="36"/>
      <c r="E4" s="36"/>
      <c r="F4" s="101"/>
      <c r="G4" s="36"/>
      <c r="H4" s="37"/>
      <c r="I4" s="37"/>
      <c r="J4" s="95"/>
      <c r="K4" s="98"/>
    </row>
    <row r="5" spans="1:11" s="3" customFormat="1" ht="21" customHeight="1" x14ac:dyDescent="0.35">
      <c r="A5" s="73">
        <v>2</v>
      </c>
      <c r="B5" s="38" t="s">
        <v>11</v>
      </c>
      <c r="C5" s="39"/>
      <c r="D5" s="40" t="s">
        <v>8</v>
      </c>
      <c r="E5" s="40">
        <v>0.25</v>
      </c>
      <c r="F5" s="99">
        <v>0.5</v>
      </c>
      <c r="G5" s="32"/>
      <c r="H5" s="41"/>
      <c r="I5" s="41"/>
      <c r="J5" s="93">
        <v>0</v>
      </c>
      <c r="K5" s="96">
        <f>F5*J5</f>
        <v>0</v>
      </c>
    </row>
    <row r="6" spans="1:11" s="3" customFormat="1" ht="21" customHeight="1" x14ac:dyDescent="0.35">
      <c r="A6" s="74"/>
      <c r="B6" s="13" t="s">
        <v>12</v>
      </c>
      <c r="C6" s="14" t="s">
        <v>13</v>
      </c>
      <c r="D6" s="12"/>
      <c r="E6" s="12"/>
      <c r="F6" s="100"/>
      <c r="G6" s="12"/>
      <c r="H6" s="10"/>
      <c r="I6" s="10"/>
      <c r="J6" s="94"/>
      <c r="K6" s="97"/>
    </row>
    <row r="7" spans="1:11" s="3" customFormat="1" ht="21" customHeight="1" thickBot="1" x14ac:dyDescent="0.4">
      <c r="A7" s="75"/>
      <c r="B7" s="42" t="s">
        <v>14</v>
      </c>
      <c r="C7" s="43"/>
      <c r="D7" s="44"/>
      <c r="E7" s="44"/>
      <c r="F7" s="101"/>
      <c r="G7" s="44"/>
      <c r="H7" s="45"/>
      <c r="I7" s="45"/>
      <c r="J7" s="95"/>
      <c r="K7" s="98"/>
    </row>
    <row r="8" spans="1:11" s="3" customFormat="1" ht="21" customHeight="1" x14ac:dyDescent="0.35">
      <c r="A8" s="73">
        <v>3</v>
      </c>
      <c r="B8" s="38" t="s">
        <v>15</v>
      </c>
      <c r="C8" s="39" t="s">
        <v>16</v>
      </c>
      <c r="D8" s="40" t="s">
        <v>8</v>
      </c>
      <c r="E8" s="40">
        <v>0.1</v>
      </c>
      <c r="F8" s="99">
        <v>0.1</v>
      </c>
      <c r="G8" s="40"/>
      <c r="H8" s="41"/>
      <c r="I8" s="41"/>
      <c r="J8" s="93">
        <v>0</v>
      </c>
      <c r="K8" s="96">
        <f>F8*J8</f>
        <v>0</v>
      </c>
    </row>
    <row r="9" spans="1:11" s="3" customFormat="1" ht="21" customHeight="1" x14ac:dyDescent="0.35">
      <c r="A9" s="74"/>
      <c r="B9" s="13" t="s">
        <v>17</v>
      </c>
      <c r="C9" s="14"/>
      <c r="D9" s="12"/>
      <c r="E9" s="12"/>
      <c r="F9" s="100"/>
      <c r="G9" s="12"/>
      <c r="H9" s="10"/>
      <c r="I9" s="10"/>
      <c r="J9" s="94"/>
      <c r="K9" s="97"/>
    </row>
    <row r="10" spans="1:11" s="3" customFormat="1" ht="21" customHeight="1" thickBot="1" x14ac:dyDescent="0.4">
      <c r="A10" s="75"/>
      <c r="B10" s="42" t="s">
        <v>18</v>
      </c>
      <c r="C10" s="46"/>
      <c r="D10" s="44"/>
      <c r="E10" s="44"/>
      <c r="F10" s="101"/>
      <c r="G10" s="44"/>
      <c r="H10" s="45"/>
      <c r="I10" s="45"/>
      <c r="J10" s="95"/>
      <c r="K10" s="98"/>
    </row>
    <row r="11" spans="1:11" s="3" customFormat="1" ht="21" customHeight="1" x14ac:dyDescent="0.35">
      <c r="A11" s="73">
        <v>4</v>
      </c>
      <c r="B11" s="38" t="s">
        <v>19</v>
      </c>
      <c r="C11" s="39" t="s">
        <v>20</v>
      </c>
      <c r="D11" s="40" t="s">
        <v>8</v>
      </c>
      <c r="E11" s="40">
        <v>0.5</v>
      </c>
      <c r="F11" s="102">
        <v>0.5</v>
      </c>
      <c r="G11" s="40"/>
      <c r="H11" s="41"/>
      <c r="I11" s="41"/>
      <c r="J11" s="90">
        <v>0</v>
      </c>
      <c r="K11" s="90">
        <f>F11*J11</f>
        <v>0</v>
      </c>
    </row>
    <row r="12" spans="1:11" s="3" customFormat="1" ht="21" customHeight="1" x14ac:dyDescent="0.35">
      <c r="A12" s="74"/>
      <c r="B12" s="13" t="s">
        <v>21</v>
      </c>
      <c r="C12" s="14"/>
      <c r="D12" s="12"/>
      <c r="E12" s="12"/>
      <c r="F12" s="100"/>
      <c r="G12" s="12"/>
      <c r="H12" s="10"/>
      <c r="I12" s="10"/>
      <c r="J12" s="91"/>
      <c r="K12" s="91"/>
    </row>
    <row r="13" spans="1:11" s="3" customFormat="1" ht="21" customHeight="1" x14ac:dyDescent="0.35">
      <c r="A13" s="74"/>
      <c r="B13" s="13" t="s">
        <v>22</v>
      </c>
      <c r="C13" s="14"/>
      <c r="D13" s="12"/>
      <c r="E13" s="12"/>
      <c r="F13" s="100"/>
      <c r="G13" s="12"/>
      <c r="H13" s="10"/>
      <c r="I13" s="10"/>
      <c r="J13" s="91"/>
      <c r="K13" s="91"/>
    </row>
    <row r="14" spans="1:11" s="3" customFormat="1" ht="21" customHeight="1" thickBot="1" x14ac:dyDescent="0.4">
      <c r="A14" s="75"/>
      <c r="B14" s="42" t="s">
        <v>23</v>
      </c>
      <c r="C14" s="43"/>
      <c r="D14" s="44"/>
      <c r="E14" s="44"/>
      <c r="F14" s="101"/>
      <c r="G14" s="44"/>
      <c r="H14" s="45"/>
      <c r="I14" s="45"/>
      <c r="J14" s="92"/>
      <c r="K14" s="92"/>
    </row>
    <row r="15" spans="1:11" s="3" customFormat="1" ht="21" customHeight="1" x14ac:dyDescent="0.35">
      <c r="A15" s="76">
        <v>5</v>
      </c>
      <c r="B15" s="38" t="s">
        <v>24</v>
      </c>
      <c r="C15" s="39" t="s">
        <v>25</v>
      </c>
      <c r="D15" s="40" t="s">
        <v>8</v>
      </c>
      <c r="E15" s="40">
        <v>0.5</v>
      </c>
      <c r="F15" s="40">
        <v>2</v>
      </c>
      <c r="G15" s="40"/>
      <c r="H15" s="41"/>
      <c r="I15" s="41"/>
      <c r="J15" s="90">
        <v>0</v>
      </c>
      <c r="K15" s="90">
        <f>F15*J15</f>
        <v>0</v>
      </c>
    </row>
    <row r="16" spans="1:11" s="3" customFormat="1" ht="21" customHeight="1" x14ac:dyDescent="0.35">
      <c r="A16" s="77"/>
      <c r="B16" s="13" t="s">
        <v>26</v>
      </c>
      <c r="C16" s="14"/>
      <c r="D16" s="12"/>
      <c r="E16" s="12"/>
      <c r="F16" s="12"/>
      <c r="G16" s="12"/>
      <c r="H16" s="10"/>
      <c r="I16" s="10"/>
      <c r="J16" s="91"/>
      <c r="K16" s="91"/>
    </row>
    <row r="17" spans="1:11" s="3" customFormat="1" ht="21" customHeight="1" x14ac:dyDescent="0.35">
      <c r="A17" s="77"/>
      <c r="B17" s="13" t="s">
        <v>27</v>
      </c>
      <c r="C17" s="14"/>
      <c r="D17" s="12"/>
      <c r="E17" s="12"/>
      <c r="F17" s="12"/>
      <c r="G17" s="12"/>
      <c r="H17" s="10"/>
      <c r="I17" s="10"/>
      <c r="J17" s="91"/>
      <c r="K17" s="91"/>
    </row>
    <row r="18" spans="1:11" s="3" customFormat="1" ht="21" customHeight="1" thickBot="1" x14ac:dyDescent="0.4">
      <c r="A18" s="78"/>
      <c r="B18" s="42" t="s">
        <v>28</v>
      </c>
      <c r="C18" s="43"/>
      <c r="D18" s="44"/>
      <c r="E18" s="44"/>
      <c r="F18" s="44"/>
      <c r="G18" s="44"/>
      <c r="H18" s="45"/>
      <c r="I18" s="45"/>
      <c r="J18" s="92"/>
      <c r="K18" s="92"/>
    </row>
    <row r="19" spans="1:11" s="3" customFormat="1" ht="21" customHeight="1" x14ac:dyDescent="0.35">
      <c r="A19" s="73">
        <v>6</v>
      </c>
      <c r="B19" s="38" t="s">
        <v>29</v>
      </c>
      <c r="C19" s="39" t="s">
        <v>30</v>
      </c>
      <c r="D19" s="40" t="s">
        <v>8</v>
      </c>
      <c r="E19" s="40">
        <v>1</v>
      </c>
      <c r="F19" s="40">
        <v>3</v>
      </c>
      <c r="G19" s="40"/>
      <c r="H19" s="41"/>
      <c r="I19" s="41"/>
      <c r="J19" s="93">
        <v>0</v>
      </c>
      <c r="K19" s="96">
        <f>F19*J19</f>
        <v>0</v>
      </c>
    </row>
    <row r="20" spans="1:11" s="3" customFormat="1" ht="21" customHeight="1" x14ac:dyDescent="0.35">
      <c r="A20" s="74"/>
      <c r="B20" s="13" t="s">
        <v>31</v>
      </c>
      <c r="C20" s="14"/>
      <c r="D20" s="12"/>
      <c r="E20" s="12"/>
      <c r="F20" s="12"/>
      <c r="G20" s="12"/>
      <c r="H20" s="10"/>
      <c r="I20" s="10"/>
      <c r="J20" s="94"/>
      <c r="K20" s="97"/>
    </row>
    <row r="21" spans="1:11" s="3" customFormat="1" ht="21" customHeight="1" thickBot="1" x14ac:dyDescent="0.4">
      <c r="A21" s="75"/>
      <c r="B21" s="42" t="s">
        <v>32</v>
      </c>
      <c r="C21" s="43"/>
      <c r="D21" s="44"/>
      <c r="E21" s="44"/>
      <c r="F21" s="44"/>
      <c r="G21" s="44"/>
      <c r="H21" s="45"/>
      <c r="I21" s="45"/>
      <c r="J21" s="95"/>
      <c r="K21" s="98"/>
    </row>
    <row r="22" spans="1:11" s="3" customFormat="1" ht="21" customHeight="1" x14ac:dyDescent="0.35">
      <c r="A22" s="73">
        <v>7</v>
      </c>
      <c r="B22" s="38" t="s">
        <v>33</v>
      </c>
      <c r="C22" s="39" t="s">
        <v>13</v>
      </c>
      <c r="D22" s="40" t="s">
        <v>8</v>
      </c>
      <c r="E22" s="40">
        <v>0.5</v>
      </c>
      <c r="F22" s="40">
        <v>1</v>
      </c>
      <c r="G22" s="40"/>
      <c r="H22" s="41"/>
      <c r="I22" s="41"/>
      <c r="J22" s="90">
        <v>0</v>
      </c>
      <c r="K22" s="90">
        <f>F22*J22</f>
        <v>0</v>
      </c>
    </row>
    <row r="23" spans="1:11" s="3" customFormat="1" ht="21" customHeight="1" x14ac:dyDescent="0.35">
      <c r="A23" s="74"/>
      <c r="B23" s="13" t="s">
        <v>34</v>
      </c>
      <c r="C23" s="14"/>
      <c r="D23" s="12"/>
      <c r="E23" s="12"/>
      <c r="F23" s="12"/>
      <c r="G23" s="12"/>
      <c r="H23" s="10"/>
      <c r="I23" s="10"/>
      <c r="J23" s="91"/>
      <c r="K23" s="91"/>
    </row>
    <row r="24" spans="1:11" s="3" customFormat="1" ht="21" customHeight="1" x14ac:dyDescent="0.35">
      <c r="A24" s="74"/>
      <c r="B24" s="13" t="s">
        <v>35</v>
      </c>
      <c r="C24" s="14"/>
      <c r="D24" s="12"/>
      <c r="E24" s="12"/>
      <c r="F24" s="12"/>
      <c r="G24" s="12"/>
      <c r="H24" s="10"/>
      <c r="I24" s="10"/>
      <c r="J24" s="91"/>
      <c r="K24" s="91"/>
    </row>
    <row r="25" spans="1:11" s="3" customFormat="1" ht="21" customHeight="1" thickBot="1" x14ac:dyDescent="0.4">
      <c r="A25" s="75"/>
      <c r="B25" s="42" t="s">
        <v>36</v>
      </c>
      <c r="C25" s="43"/>
      <c r="D25" s="44"/>
      <c r="E25" s="44"/>
      <c r="F25" s="44"/>
      <c r="G25" s="44"/>
      <c r="H25" s="45"/>
      <c r="I25" s="45"/>
      <c r="J25" s="92"/>
      <c r="K25" s="92"/>
    </row>
    <row r="26" spans="1:11" s="3" customFormat="1" ht="21" customHeight="1" x14ac:dyDescent="0.35">
      <c r="A26" s="73">
        <v>8</v>
      </c>
      <c r="B26" s="38" t="s">
        <v>37</v>
      </c>
      <c r="C26" s="39" t="s">
        <v>13</v>
      </c>
      <c r="D26" s="40" t="s">
        <v>8</v>
      </c>
      <c r="E26" s="40">
        <v>1</v>
      </c>
      <c r="F26" s="40">
        <v>2</v>
      </c>
      <c r="G26" s="40"/>
      <c r="H26" s="41"/>
      <c r="I26" s="41"/>
      <c r="J26" s="90">
        <v>0</v>
      </c>
      <c r="K26" s="90">
        <f>F26*J26</f>
        <v>0</v>
      </c>
    </row>
    <row r="27" spans="1:11" s="3" customFormat="1" ht="21" customHeight="1" x14ac:dyDescent="0.35">
      <c r="A27" s="74"/>
      <c r="B27" s="13" t="s">
        <v>38</v>
      </c>
      <c r="C27" s="14"/>
      <c r="D27" s="12"/>
      <c r="E27" s="12"/>
      <c r="F27" s="12"/>
      <c r="G27" s="12"/>
      <c r="H27" s="10"/>
      <c r="I27" s="10"/>
      <c r="J27" s="91"/>
      <c r="K27" s="91"/>
    </row>
    <row r="28" spans="1:11" s="3" customFormat="1" ht="21" customHeight="1" x14ac:dyDescent="0.35">
      <c r="A28" s="74"/>
      <c r="B28" s="13" t="s">
        <v>39</v>
      </c>
      <c r="C28" s="14"/>
      <c r="D28" s="12"/>
      <c r="E28" s="12"/>
      <c r="F28" s="12"/>
      <c r="G28" s="12"/>
      <c r="H28" s="10"/>
      <c r="I28" s="10"/>
      <c r="J28" s="91"/>
      <c r="K28" s="91"/>
    </row>
    <row r="29" spans="1:11" s="3" customFormat="1" ht="21" customHeight="1" thickBot="1" x14ac:dyDescent="0.4">
      <c r="A29" s="75"/>
      <c r="B29" s="42" t="s">
        <v>40</v>
      </c>
      <c r="C29" s="43"/>
      <c r="D29" s="44"/>
      <c r="E29" s="44"/>
      <c r="F29" s="44"/>
      <c r="G29" s="44"/>
      <c r="H29" s="45"/>
      <c r="I29" s="45"/>
      <c r="J29" s="92"/>
      <c r="K29" s="92"/>
    </row>
    <row r="30" spans="1:11" s="3" customFormat="1" ht="21" customHeight="1" x14ac:dyDescent="0.35">
      <c r="A30" s="76">
        <v>9</v>
      </c>
      <c r="B30" s="38" t="s">
        <v>41</v>
      </c>
      <c r="C30" s="39" t="s">
        <v>42</v>
      </c>
      <c r="D30" s="40" t="s">
        <v>8</v>
      </c>
      <c r="E30" s="40">
        <v>1</v>
      </c>
      <c r="F30" s="40">
        <v>6</v>
      </c>
      <c r="G30" s="40"/>
      <c r="H30" s="41"/>
      <c r="I30" s="41"/>
      <c r="J30" s="90">
        <v>0</v>
      </c>
      <c r="K30" s="90">
        <f>F30*J30</f>
        <v>0</v>
      </c>
    </row>
    <row r="31" spans="1:11" s="3" customFormat="1" ht="21" customHeight="1" x14ac:dyDescent="0.35">
      <c r="A31" s="77"/>
      <c r="B31" s="13" t="s">
        <v>43</v>
      </c>
      <c r="C31" s="14"/>
      <c r="D31" s="12"/>
      <c r="E31" s="12"/>
      <c r="F31" s="12"/>
      <c r="G31" s="12"/>
      <c r="H31" s="10"/>
      <c r="I31" s="10"/>
      <c r="J31" s="91"/>
      <c r="K31" s="91"/>
    </row>
    <row r="32" spans="1:11" s="3" customFormat="1" ht="21" customHeight="1" x14ac:dyDescent="0.35">
      <c r="A32" s="77"/>
      <c r="B32" s="13" t="s">
        <v>44</v>
      </c>
      <c r="C32" s="14"/>
      <c r="D32" s="12"/>
      <c r="E32" s="12"/>
      <c r="F32" s="12"/>
      <c r="G32" s="12"/>
      <c r="H32" s="10"/>
      <c r="I32" s="10"/>
      <c r="J32" s="91"/>
      <c r="K32" s="91"/>
    </row>
    <row r="33" spans="1:11" s="3" customFormat="1" ht="21" customHeight="1" thickBot="1" x14ac:dyDescent="0.4">
      <c r="A33" s="78"/>
      <c r="B33" s="42" t="s">
        <v>45</v>
      </c>
      <c r="C33" s="46"/>
      <c r="D33" s="44"/>
      <c r="E33" s="44"/>
      <c r="F33" s="44"/>
      <c r="G33" s="44"/>
      <c r="H33" s="45"/>
      <c r="I33" s="45"/>
      <c r="J33" s="92"/>
      <c r="K33" s="92"/>
    </row>
    <row r="34" spans="1:11" s="3" customFormat="1" ht="21" customHeight="1" x14ac:dyDescent="0.35">
      <c r="A34" s="73">
        <v>10</v>
      </c>
      <c r="B34" s="38" t="s">
        <v>46</v>
      </c>
      <c r="C34" s="39" t="s">
        <v>25</v>
      </c>
      <c r="D34" s="40" t="s">
        <v>8</v>
      </c>
      <c r="E34" s="40">
        <v>0.5</v>
      </c>
      <c r="F34" s="40">
        <v>1</v>
      </c>
      <c r="G34" s="40"/>
      <c r="H34" s="41"/>
      <c r="I34" s="41"/>
      <c r="J34" s="90">
        <v>0</v>
      </c>
      <c r="K34" s="90">
        <f>F34*J34</f>
        <v>0</v>
      </c>
    </row>
    <row r="35" spans="1:11" s="3" customFormat="1" ht="21" customHeight="1" x14ac:dyDescent="0.35">
      <c r="A35" s="74"/>
      <c r="B35" s="13" t="s">
        <v>47</v>
      </c>
      <c r="C35" s="14"/>
      <c r="D35" s="12"/>
      <c r="E35" s="12"/>
      <c r="F35" s="12"/>
      <c r="G35" s="12"/>
      <c r="H35" s="10"/>
      <c r="I35" s="10"/>
      <c r="J35" s="91"/>
      <c r="K35" s="91"/>
    </row>
    <row r="36" spans="1:11" s="3" customFormat="1" ht="21" customHeight="1" x14ac:dyDescent="0.35">
      <c r="A36" s="74"/>
      <c r="B36" s="13" t="s">
        <v>48</v>
      </c>
      <c r="C36" s="14"/>
      <c r="D36" s="12"/>
      <c r="E36" s="12"/>
      <c r="F36" s="12"/>
      <c r="G36" s="12"/>
      <c r="H36" s="10"/>
      <c r="I36" s="10"/>
      <c r="J36" s="91"/>
      <c r="K36" s="91"/>
    </row>
    <row r="37" spans="1:11" s="3" customFormat="1" ht="21" customHeight="1" thickBot="1" x14ac:dyDescent="0.4">
      <c r="A37" s="75"/>
      <c r="B37" s="42" t="s">
        <v>49</v>
      </c>
      <c r="C37" s="43"/>
      <c r="D37" s="44"/>
      <c r="E37" s="44"/>
      <c r="F37" s="44"/>
      <c r="G37" s="44"/>
      <c r="H37" s="45"/>
      <c r="I37" s="45"/>
      <c r="J37" s="92"/>
      <c r="K37" s="92"/>
    </row>
    <row r="38" spans="1:11" s="3" customFormat="1" ht="21" customHeight="1" x14ac:dyDescent="0.35">
      <c r="A38" s="73">
        <v>11</v>
      </c>
      <c r="B38" s="38" t="s">
        <v>50</v>
      </c>
      <c r="C38" s="39" t="s">
        <v>13</v>
      </c>
      <c r="D38" s="40" t="s">
        <v>8</v>
      </c>
      <c r="E38" s="40">
        <v>0.1</v>
      </c>
      <c r="F38" s="40">
        <v>0.5</v>
      </c>
      <c r="G38" s="40"/>
      <c r="H38" s="41"/>
      <c r="I38" s="41"/>
      <c r="J38" s="90">
        <v>0</v>
      </c>
      <c r="K38" s="90">
        <f>F38*J38</f>
        <v>0</v>
      </c>
    </row>
    <row r="39" spans="1:11" s="3" customFormat="1" ht="21" customHeight="1" x14ac:dyDescent="0.35">
      <c r="A39" s="74"/>
      <c r="B39" s="13" t="s">
        <v>51</v>
      </c>
      <c r="C39" s="14"/>
      <c r="D39" s="12"/>
      <c r="E39" s="12"/>
      <c r="F39" s="12"/>
      <c r="G39" s="12"/>
      <c r="H39" s="10"/>
      <c r="I39" s="10"/>
      <c r="J39" s="91"/>
      <c r="K39" s="91"/>
    </row>
    <row r="40" spans="1:11" s="3" customFormat="1" ht="21" customHeight="1" thickBot="1" x14ac:dyDescent="0.4">
      <c r="A40" s="75"/>
      <c r="B40" s="42" t="s">
        <v>52</v>
      </c>
      <c r="C40" s="43"/>
      <c r="D40" s="44"/>
      <c r="E40" s="44"/>
      <c r="F40" s="44"/>
      <c r="G40" s="44"/>
      <c r="H40" s="45"/>
      <c r="I40" s="45"/>
      <c r="J40" s="92"/>
      <c r="K40" s="92"/>
    </row>
    <row r="41" spans="1:11" s="3" customFormat="1" ht="21" customHeight="1" x14ac:dyDescent="0.35">
      <c r="A41" s="73">
        <v>12</v>
      </c>
      <c r="B41" s="38" t="s">
        <v>53</v>
      </c>
      <c r="C41" s="39" t="s">
        <v>13</v>
      </c>
      <c r="D41" s="40" t="s">
        <v>8</v>
      </c>
      <c r="E41" s="40">
        <v>0.1</v>
      </c>
      <c r="F41" s="40">
        <v>1</v>
      </c>
      <c r="G41" s="40"/>
      <c r="H41" s="41"/>
      <c r="I41" s="41"/>
      <c r="J41" s="90">
        <v>0</v>
      </c>
      <c r="K41" s="90">
        <f>F41*J41</f>
        <v>0</v>
      </c>
    </row>
    <row r="42" spans="1:11" s="3" customFormat="1" ht="21" customHeight="1" x14ac:dyDescent="0.35">
      <c r="A42" s="74"/>
      <c r="B42" s="13" t="s">
        <v>54</v>
      </c>
      <c r="C42" s="14"/>
      <c r="D42" s="12"/>
      <c r="E42" s="12"/>
      <c r="F42" s="12"/>
      <c r="G42" s="12"/>
      <c r="H42" s="10"/>
      <c r="I42" s="10"/>
      <c r="J42" s="91"/>
      <c r="K42" s="91"/>
    </row>
    <row r="43" spans="1:11" s="3" customFormat="1" ht="21" customHeight="1" thickBot="1" x14ac:dyDescent="0.4">
      <c r="A43" s="75"/>
      <c r="B43" s="42" t="s">
        <v>55</v>
      </c>
      <c r="C43" s="43"/>
      <c r="D43" s="44"/>
      <c r="E43" s="44"/>
      <c r="F43" s="44"/>
      <c r="G43" s="44"/>
      <c r="H43" s="45"/>
      <c r="I43" s="45"/>
      <c r="J43" s="92"/>
      <c r="K43" s="92"/>
    </row>
    <row r="44" spans="1:11" s="3" customFormat="1" ht="21" customHeight="1" x14ac:dyDescent="0.35">
      <c r="A44" s="76">
        <v>13</v>
      </c>
      <c r="B44" s="38" t="s">
        <v>56</v>
      </c>
      <c r="C44" s="39" t="s">
        <v>57</v>
      </c>
      <c r="D44" s="40" t="s">
        <v>8</v>
      </c>
      <c r="E44" s="40">
        <v>0.01</v>
      </c>
      <c r="F44" s="40">
        <v>0.02</v>
      </c>
      <c r="G44" s="40"/>
      <c r="H44" s="41"/>
      <c r="I44" s="41"/>
      <c r="J44" s="90">
        <v>0</v>
      </c>
      <c r="K44" s="90">
        <f>F44*J44</f>
        <v>0</v>
      </c>
    </row>
    <row r="45" spans="1:11" s="3" customFormat="1" ht="21" customHeight="1" x14ac:dyDescent="0.35">
      <c r="A45" s="77"/>
      <c r="B45" s="13" t="s">
        <v>58</v>
      </c>
      <c r="C45" s="14"/>
      <c r="D45" s="12"/>
      <c r="E45" s="12"/>
      <c r="F45" s="12"/>
      <c r="G45" s="12"/>
      <c r="H45" s="10"/>
      <c r="I45" s="10"/>
      <c r="J45" s="91"/>
      <c r="K45" s="91"/>
    </row>
    <row r="46" spans="1:11" s="3" customFormat="1" ht="21" customHeight="1" x14ac:dyDescent="0.35">
      <c r="A46" s="77"/>
      <c r="B46" s="13" t="s">
        <v>59</v>
      </c>
      <c r="C46" s="14"/>
      <c r="D46" s="12"/>
      <c r="E46" s="12"/>
      <c r="F46" s="12"/>
      <c r="G46" s="12"/>
      <c r="H46" s="10"/>
      <c r="I46" s="10"/>
      <c r="J46" s="91"/>
      <c r="K46" s="91"/>
    </row>
    <row r="47" spans="1:11" s="3" customFormat="1" ht="21" customHeight="1" thickBot="1" x14ac:dyDescent="0.4">
      <c r="A47" s="78"/>
      <c r="B47" s="42" t="s">
        <v>60</v>
      </c>
      <c r="C47" s="43"/>
      <c r="D47" s="44"/>
      <c r="E47" s="44"/>
      <c r="F47" s="44"/>
      <c r="G47" s="44"/>
      <c r="H47" s="45"/>
      <c r="I47" s="45"/>
      <c r="J47" s="92"/>
      <c r="K47" s="92"/>
    </row>
    <row r="48" spans="1:11" s="3" customFormat="1" ht="21" customHeight="1" x14ac:dyDescent="0.35">
      <c r="A48" s="73">
        <v>14</v>
      </c>
      <c r="B48" s="38" t="s">
        <v>61</v>
      </c>
      <c r="C48" s="39" t="s">
        <v>13</v>
      </c>
      <c r="D48" s="40" t="s">
        <v>8</v>
      </c>
      <c r="E48" s="40">
        <v>0.5</v>
      </c>
      <c r="F48" s="40">
        <v>0.5</v>
      </c>
      <c r="G48" s="40"/>
      <c r="H48" s="41"/>
      <c r="I48" s="41"/>
      <c r="J48" s="90">
        <v>0</v>
      </c>
      <c r="K48" s="90">
        <f>F48*J48</f>
        <v>0</v>
      </c>
    </row>
    <row r="49" spans="1:11" s="3" customFormat="1" ht="21" customHeight="1" x14ac:dyDescent="0.35">
      <c r="A49" s="74"/>
      <c r="B49" s="13" t="s">
        <v>62</v>
      </c>
      <c r="C49" s="14"/>
      <c r="D49" s="12"/>
      <c r="E49" s="12"/>
      <c r="F49" s="12"/>
      <c r="G49" s="12"/>
      <c r="H49" s="10"/>
      <c r="I49" s="10"/>
      <c r="J49" s="91"/>
      <c r="K49" s="91"/>
    </row>
    <row r="50" spans="1:11" s="3" customFormat="1" ht="21" customHeight="1" thickBot="1" x14ac:dyDescent="0.4">
      <c r="A50" s="75"/>
      <c r="B50" s="42" t="s">
        <v>63</v>
      </c>
      <c r="C50" s="43"/>
      <c r="D50" s="44"/>
      <c r="E50" s="44"/>
      <c r="F50" s="44"/>
      <c r="G50" s="44"/>
      <c r="H50" s="45"/>
      <c r="I50" s="45"/>
      <c r="J50" s="92"/>
      <c r="K50" s="92"/>
    </row>
    <row r="51" spans="1:11" s="3" customFormat="1" ht="21" customHeight="1" x14ac:dyDescent="0.35">
      <c r="A51" s="73">
        <v>15</v>
      </c>
      <c r="B51" s="38" t="s">
        <v>64</v>
      </c>
      <c r="C51" s="39" t="s">
        <v>25</v>
      </c>
      <c r="D51" s="40" t="s">
        <v>8</v>
      </c>
      <c r="E51" s="40">
        <v>0.1</v>
      </c>
      <c r="F51" s="40">
        <v>0.5</v>
      </c>
      <c r="G51" s="40"/>
      <c r="H51" s="41"/>
      <c r="I51" s="41"/>
      <c r="J51" s="90">
        <v>0</v>
      </c>
      <c r="K51" s="90">
        <f>F51*J51</f>
        <v>0</v>
      </c>
    </row>
    <row r="52" spans="1:11" s="3" customFormat="1" ht="21" customHeight="1" x14ac:dyDescent="0.35">
      <c r="A52" s="74"/>
      <c r="B52" s="13" t="s">
        <v>65</v>
      </c>
      <c r="C52" s="14"/>
      <c r="D52" s="12"/>
      <c r="E52" s="12"/>
      <c r="F52" s="12"/>
      <c r="G52" s="12"/>
      <c r="H52" s="10"/>
      <c r="I52" s="10"/>
      <c r="J52" s="91"/>
      <c r="K52" s="91"/>
    </row>
    <row r="53" spans="1:11" s="3" customFormat="1" ht="21" customHeight="1" x14ac:dyDescent="0.35">
      <c r="A53" s="74"/>
      <c r="B53" s="13" t="s">
        <v>66</v>
      </c>
      <c r="C53" s="15"/>
      <c r="D53" s="12"/>
      <c r="E53" s="12"/>
      <c r="F53" s="12"/>
      <c r="G53" s="12"/>
      <c r="H53" s="10"/>
      <c r="I53" s="10"/>
      <c r="J53" s="91"/>
      <c r="K53" s="91"/>
    </row>
    <row r="54" spans="1:11" s="3" customFormat="1" ht="21" customHeight="1" thickBot="1" x14ac:dyDescent="0.4">
      <c r="A54" s="75"/>
      <c r="B54" s="42" t="s">
        <v>67</v>
      </c>
      <c r="C54" s="46"/>
      <c r="D54" s="44"/>
      <c r="E54" s="44"/>
      <c r="F54" s="44"/>
      <c r="G54" s="44"/>
      <c r="H54" s="45"/>
      <c r="I54" s="45"/>
      <c r="J54" s="92"/>
      <c r="K54" s="92"/>
    </row>
    <row r="55" spans="1:11" s="3" customFormat="1" ht="21" customHeight="1" x14ac:dyDescent="0.35">
      <c r="A55" s="73">
        <v>16</v>
      </c>
      <c r="B55" s="38" t="s">
        <v>68</v>
      </c>
      <c r="C55" s="39" t="s">
        <v>69</v>
      </c>
      <c r="D55" s="40" t="s">
        <v>8</v>
      </c>
      <c r="E55" s="40">
        <v>0.5</v>
      </c>
      <c r="F55" s="40">
        <v>1</v>
      </c>
      <c r="G55" s="40"/>
      <c r="H55" s="41"/>
      <c r="I55" s="41"/>
      <c r="J55" s="90">
        <v>0</v>
      </c>
      <c r="K55" s="90">
        <f>F55*J55</f>
        <v>0</v>
      </c>
    </row>
    <row r="56" spans="1:11" s="3" customFormat="1" ht="21" customHeight="1" x14ac:dyDescent="0.35">
      <c r="A56" s="74"/>
      <c r="B56" s="13" t="s">
        <v>70</v>
      </c>
      <c r="C56" s="14" t="s">
        <v>71</v>
      </c>
      <c r="D56" s="12"/>
      <c r="E56" s="12"/>
      <c r="F56" s="12"/>
      <c r="G56" s="12"/>
      <c r="H56" s="10"/>
      <c r="I56" s="10"/>
      <c r="J56" s="91"/>
      <c r="K56" s="91"/>
    </row>
    <row r="57" spans="1:11" s="3" customFormat="1" ht="21" customHeight="1" x14ac:dyDescent="0.35">
      <c r="A57" s="74"/>
      <c r="B57" s="13" t="s">
        <v>72</v>
      </c>
      <c r="C57" s="15"/>
      <c r="D57" s="12"/>
      <c r="E57" s="12"/>
      <c r="F57" s="12"/>
      <c r="G57" s="12"/>
      <c r="H57" s="10"/>
      <c r="I57" s="10"/>
      <c r="J57" s="91"/>
      <c r="K57" s="91"/>
    </row>
    <row r="58" spans="1:11" s="3" customFormat="1" ht="21" customHeight="1" thickBot="1" x14ac:dyDescent="0.4">
      <c r="A58" s="75"/>
      <c r="B58" s="42" t="s">
        <v>73</v>
      </c>
      <c r="C58" s="46"/>
      <c r="D58" s="44"/>
      <c r="E58" s="44"/>
      <c r="F58" s="44"/>
      <c r="G58" s="44"/>
      <c r="H58" s="45"/>
      <c r="I58" s="45"/>
      <c r="J58" s="92"/>
      <c r="K58" s="92"/>
    </row>
    <row r="59" spans="1:11" s="3" customFormat="1" ht="21" customHeight="1" x14ac:dyDescent="0.35">
      <c r="A59" s="76">
        <v>17</v>
      </c>
      <c r="B59" s="38" t="s">
        <v>74</v>
      </c>
      <c r="C59" s="39" t="s">
        <v>75</v>
      </c>
      <c r="D59" s="40" t="s">
        <v>8</v>
      </c>
      <c r="E59" s="40">
        <v>2.5000000000000001E-2</v>
      </c>
      <c r="F59" s="40">
        <v>2.5000000000000001E-2</v>
      </c>
      <c r="G59" s="40"/>
      <c r="H59" s="41"/>
      <c r="I59" s="41"/>
      <c r="J59" s="90">
        <v>0</v>
      </c>
      <c r="K59" s="90">
        <f>F59*J59</f>
        <v>0</v>
      </c>
    </row>
    <row r="60" spans="1:11" s="3" customFormat="1" ht="21" customHeight="1" x14ac:dyDescent="0.35">
      <c r="A60" s="77"/>
      <c r="B60" s="13" t="s">
        <v>76</v>
      </c>
      <c r="C60" s="14"/>
      <c r="D60" s="12"/>
      <c r="E60" s="12"/>
      <c r="F60" s="12"/>
      <c r="G60" s="12"/>
      <c r="H60" s="10"/>
      <c r="I60" s="10"/>
      <c r="J60" s="91"/>
      <c r="K60" s="91"/>
    </row>
    <row r="61" spans="1:11" s="3" customFormat="1" ht="21" customHeight="1" x14ac:dyDescent="0.35">
      <c r="A61" s="77"/>
      <c r="B61" s="13" t="s">
        <v>77</v>
      </c>
      <c r="C61" s="14"/>
      <c r="D61" s="12"/>
      <c r="E61" s="12"/>
      <c r="F61" s="12"/>
      <c r="G61" s="12"/>
      <c r="H61" s="10"/>
      <c r="I61" s="10"/>
      <c r="J61" s="91"/>
      <c r="K61" s="91"/>
    </row>
    <row r="62" spans="1:11" s="3" customFormat="1" ht="21" customHeight="1" thickBot="1" x14ac:dyDescent="0.4">
      <c r="A62" s="78"/>
      <c r="B62" s="42" t="s">
        <v>78</v>
      </c>
      <c r="C62" s="43"/>
      <c r="D62" s="44"/>
      <c r="E62" s="44"/>
      <c r="F62" s="44"/>
      <c r="G62" s="44"/>
      <c r="H62" s="45"/>
      <c r="I62" s="45"/>
      <c r="J62" s="92"/>
      <c r="K62" s="92"/>
    </row>
    <row r="63" spans="1:11" s="3" customFormat="1" ht="21" customHeight="1" x14ac:dyDescent="0.35">
      <c r="A63" s="73">
        <v>18</v>
      </c>
      <c r="B63" s="38" t="s">
        <v>79</v>
      </c>
      <c r="C63" s="39" t="s">
        <v>25</v>
      </c>
      <c r="D63" s="40" t="s">
        <v>8</v>
      </c>
      <c r="E63" s="40">
        <v>2.5000000000000001E-2</v>
      </c>
      <c r="F63" s="40">
        <v>0.1</v>
      </c>
      <c r="G63" s="40"/>
      <c r="H63" s="41"/>
      <c r="I63" s="41"/>
      <c r="J63" s="90">
        <v>0</v>
      </c>
      <c r="K63" s="90">
        <f>F63*J63</f>
        <v>0</v>
      </c>
    </row>
    <row r="64" spans="1:11" s="3" customFormat="1" ht="21" customHeight="1" x14ac:dyDescent="0.35">
      <c r="A64" s="74"/>
      <c r="B64" s="13" t="s">
        <v>80</v>
      </c>
      <c r="C64" s="14"/>
      <c r="D64" s="12"/>
      <c r="E64" s="12"/>
      <c r="F64" s="12"/>
      <c r="G64" s="12"/>
      <c r="H64" s="10"/>
      <c r="I64" s="10"/>
      <c r="J64" s="91"/>
      <c r="K64" s="91"/>
    </row>
    <row r="65" spans="1:11" s="3" customFormat="1" ht="21" customHeight="1" x14ac:dyDescent="0.35">
      <c r="A65" s="74"/>
      <c r="B65" s="13" t="s">
        <v>81</v>
      </c>
      <c r="C65" s="14"/>
      <c r="D65" s="12"/>
      <c r="E65" s="12"/>
      <c r="F65" s="12"/>
      <c r="G65" s="12"/>
      <c r="H65" s="10"/>
      <c r="I65" s="10"/>
      <c r="J65" s="91"/>
      <c r="K65" s="91"/>
    </row>
    <row r="66" spans="1:11" s="3" customFormat="1" ht="21" customHeight="1" thickBot="1" x14ac:dyDescent="0.4">
      <c r="A66" s="75"/>
      <c r="B66" s="42" t="s">
        <v>82</v>
      </c>
      <c r="C66" s="43"/>
      <c r="D66" s="44"/>
      <c r="E66" s="44"/>
      <c r="F66" s="44"/>
      <c r="G66" s="44"/>
      <c r="H66" s="45"/>
      <c r="I66" s="45"/>
      <c r="J66" s="92"/>
      <c r="K66" s="92"/>
    </row>
    <row r="67" spans="1:11" s="3" customFormat="1" ht="21" customHeight="1" x14ac:dyDescent="0.35">
      <c r="A67" s="73">
        <v>19</v>
      </c>
      <c r="B67" s="38" t="s">
        <v>83</v>
      </c>
      <c r="C67" s="39" t="s">
        <v>25</v>
      </c>
      <c r="D67" s="40" t="s">
        <v>8</v>
      </c>
      <c r="E67" s="40">
        <v>0.1</v>
      </c>
      <c r="F67" s="40">
        <v>0.5</v>
      </c>
      <c r="G67" s="40"/>
      <c r="H67" s="41"/>
      <c r="I67" s="41"/>
      <c r="J67" s="90">
        <v>0</v>
      </c>
      <c r="K67" s="90">
        <f>F67*J67</f>
        <v>0</v>
      </c>
    </row>
    <row r="68" spans="1:11" s="3" customFormat="1" ht="21" customHeight="1" x14ac:dyDescent="0.35">
      <c r="A68" s="74"/>
      <c r="B68" s="13" t="s">
        <v>84</v>
      </c>
      <c r="C68" s="14"/>
      <c r="D68" s="12"/>
      <c r="E68" s="12"/>
      <c r="F68" s="12"/>
      <c r="G68" s="12"/>
      <c r="H68" s="10"/>
      <c r="I68" s="10"/>
      <c r="J68" s="91"/>
      <c r="K68" s="91"/>
    </row>
    <row r="69" spans="1:11" s="3" customFormat="1" ht="21" customHeight="1" x14ac:dyDescent="0.35">
      <c r="A69" s="74"/>
      <c r="B69" s="13" t="s">
        <v>85</v>
      </c>
      <c r="C69" s="14"/>
      <c r="D69" s="12"/>
      <c r="E69" s="12"/>
      <c r="F69" s="12"/>
      <c r="G69" s="12"/>
      <c r="H69" s="10"/>
      <c r="I69" s="10"/>
      <c r="J69" s="91"/>
      <c r="K69" s="91"/>
    </row>
    <row r="70" spans="1:11" s="3" customFormat="1" ht="21" customHeight="1" thickBot="1" x14ac:dyDescent="0.4">
      <c r="A70" s="75"/>
      <c r="B70" s="42" t="s">
        <v>86</v>
      </c>
      <c r="C70" s="43"/>
      <c r="D70" s="44"/>
      <c r="E70" s="44"/>
      <c r="F70" s="44"/>
      <c r="G70" s="44"/>
      <c r="H70" s="45"/>
      <c r="I70" s="45"/>
      <c r="J70" s="92"/>
      <c r="K70" s="92"/>
    </row>
    <row r="71" spans="1:11" s="3" customFormat="1" ht="21" customHeight="1" x14ac:dyDescent="0.35">
      <c r="A71" s="87">
        <v>20</v>
      </c>
      <c r="B71" s="27" t="s">
        <v>87</v>
      </c>
      <c r="C71" s="28" t="s">
        <v>13</v>
      </c>
      <c r="D71" s="26" t="s">
        <v>8</v>
      </c>
      <c r="E71" s="26">
        <v>0.1</v>
      </c>
      <c r="F71" s="26">
        <v>0.5</v>
      </c>
      <c r="G71" s="26"/>
      <c r="H71" s="29"/>
      <c r="I71" s="29"/>
      <c r="J71" s="90">
        <v>0</v>
      </c>
      <c r="K71" s="90">
        <f>F71*J71</f>
        <v>0</v>
      </c>
    </row>
    <row r="72" spans="1:11" s="3" customFormat="1" ht="21" customHeight="1" x14ac:dyDescent="0.35">
      <c r="A72" s="88"/>
      <c r="B72" s="13" t="s">
        <v>88</v>
      </c>
      <c r="C72" s="14"/>
      <c r="D72" s="12"/>
      <c r="E72" s="12"/>
      <c r="F72" s="12"/>
      <c r="G72" s="12"/>
      <c r="H72" s="10"/>
      <c r="I72" s="10"/>
      <c r="J72" s="91"/>
      <c r="K72" s="91"/>
    </row>
    <row r="73" spans="1:11" s="3" customFormat="1" ht="21" customHeight="1" x14ac:dyDescent="0.35">
      <c r="A73" s="88"/>
      <c r="B73" s="13" t="s">
        <v>89</v>
      </c>
      <c r="C73" s="14"/>
      <c r="D73" s="12"/>
      <c r="E73" s="12"/>
      <c r="F73" s="12"/>
      <c r="G73" s="12"/>
      <c r="H73" s="10"/>
      <c r="I73" s="10"/>
      <c r="J73" s="91"/>
      <c r="K73" s="91"/>
    </row>
    <row r="74" spans="1:11" s="3" customFormat="1" ht="21" customHeight="1" thickBot="1" x14ac:dyDescent="0.4">
      <c r="A74" s="89"/>
      <c r="B74" s="48" t="s">
        <v>90</v>
      </c>
      <c r="C74" s="49"/>
      <c r="D74" s="47"/>
      <c r="E74" s="47"/>
      <c r="F74" s="47"/>
      <c r="G74" s="47"/>
      <c r="H74" s="50"/>
      <c r="I74" s="50"/>
      <c r="J74" s="91"/>
      <c r="K74" s="92"/>
    </row>
    <row r="75" spans="1:11" s="3" customFormat="1" ht="21" customHeight="1" x14ac:dyDescent="0.35">
      <c r="A75" s="76">
        <v>21</v>
      </c>
      <c r="B75" s="38" t="s">
        <v>91</v>
      </c>
      <c r="C75" s="39" t="s">
        <v>92</v>
      </c>
      <c r="D75" s="40" t="s">
        <v>8</v>
      </c>
      <c r="E75" s="40">
        <v>2.5000000000000001E-2</v>
      </c>
      <c r="F75" s="40">
        <v>0.1</v>
      </c>
      <c r="G75" s="40"/>
      <c r="H75" s="41"/>
      <c r="I75" s="41"/>
      <c r="J75" s="90">
        <v>0</v>
      </c>
      <c r="K75" s="90">
        <f>F75*J75</f>
        <v>0</v>
      </c>
    </row>
    <row r="76" spans="1:11" s="3" customFormat="1" ht="21" customHeight="1" x14ac:dyDescent="0.35">
      <c r="A76" s="77"/>
      <c r="B76" s="13" t="s">
        <v>93</v>
      </c>
      <c r="C76" s="14"/>
      <c r="D76" s="12"/>
      <c r="E76" s="12"/>
      <c r="F76" s="12"/>
      <c r="G76" s="12"/>
      <c r="H76" s="10"/>
      <c r="I76" s="10"/>
      <c r="J76" s="91"/>
      <c r="K76" s="91"/>
    </row>
    <row r="77" spans="1:11" s="3" customFormat="1" ht="21" customHeight="1" x14ac:dyDescent="0.35">
      <c r="A77" s="77"/>
      <c r="B77" s="13" t="s">
        <v>94</v>
      </c>
      <c r="C77" s="14"/>
      <c r="D77" s="12"/>
      <c r="E77" s="12"/>
      <c r="F77" s="12"/>
      <c r="G77" s="12"/>
      <c r="H77" s="10"/>
      <c r="I77" s="10"/>
      <c r="J77" s="91"/>
      <c r="K77" s="91"/>
    </row>
    <row r="78" spans="1:11" s="3" customFormat="1" ht="21" customHeight="1" thickBot="1" x14ac:dyDescent="0.4">
      <c r="A78" s="78"/>
      <c r="B78" s="42" t="s">
        <v>95</v>
      </c>
      <c r="C78" s="43"/>
      <c r="D78" s="44"/>
      <c r="E78" s="44"/>
      <c r="F78" s="44"/>
      <c r="G78" s="44"/>
      <c r="H78" s="45"/>
      <c r="I78" s="45"/>
      <c r="J78" s="91"/>
      <c r="K78" s="92"/>
    </row>
    <row r="79" spans="1:11" s="3" customFormat="1" ht="21" customHeight="1" x14ac:dyDescent="0.35">
      <c r="A79" s="73">
        <v>22</v>
      </c>
      <c r="B79" s="38" t="s">
        <v>96</v>
      </c>
      <c r="C79" s="39" t="s">
        <v>13</v>
      </c>
      <c r="D79" s="40" t="s">
        <v>8</v>
      </c>
      <c r="E79" s="40">
        <v>0.5</v>
      </c>
      <c r="F79" s="40">
        <v>1</v>
      </c>
      <c r="G79" s="40"/>
      <c r="H79" s="41"/>
      <c r="I79" s="41"/>
      <c r="J79" s="90">
        <v>0</v>
      </c>
      <c r="K79" s="90">
        <f>F79*J79</f>
        <v>0</v>
      </c>
    </row>
    <row r="80" spans="1:11" s="3" customFormat="1" ht="21" customHeight="1" thickBot="1" x14ac:dyDescent="0.4">
      <c r="A80" s="75"/>
      <c r="B80" s="42" t="s">
        <v>97</v>
      </c>
      <c r="C80" s="43"/>
      <c r="D80" s="44"/>
      <c r="E80" s="44"/>
      <c r="F80" s="44"/>
      <c r="G80" s="44"/>
      <c r="H80" s="45"/>
      <c r="I80" s="45"/>
      <c r="J80" s="92"/>
      <c r="K80" s="92"/>
    </row>
    <row r="81" spans="1:11" s="3" customFormat="1" ht="21" customHeight="1" x14ac:dyDescent="0.35">
      <c r="A81" s="73">
        <v>23</v>
      </c>
      <c r="B81" s="38" t="s">
        <v>98</v>
      </c>
      <c r="C81" s="39" t="s">
        <v>25</v>
      </c>
      <c r="D81" s="40" t="s">
        <v>8</v>
      </c>
      <c r="E81" s="40">
        <v>0.5</v>
      </c>
      <c r="F81" s="40">
        <v>0.5</v>
      </c>
      <c r="G81" s="40"/>
      <c r="H81" s="41"/>
      <c r="I81" s="41"/>
      <c r="J81" s="90">
        <v>0</v>
      </c>
      <c r="K81" s="90">
        <f>F81*J81</f>
        <v>0</v>
      </c>
    </row>
    <row r="82" spans="1:11" s="3" customFormat="1" ht="21" customHeight="1" x14ac:dyDescent="0.35">
      <c r="A82" s="74"/>
      <c r="B82" s="13" t="s">
        <v>99</v>
      </c>
      <c r="C82" s="14"/>
      <c r="D82" s="12"/>
      <c r="E82" s="12"/>
      <c r="F82" s="12"/>
      <c r="G82" s="12"/>
      <c r="H82" s="10"/>
      <c r="I82" s="10"/>
      <c r="J82" s="91"/>
      <c r="K82" s="91"/>
    </row>
    <row r="83" spans="1:11" s="3" customFormat="1" ht="21" customHeight="1" x14ac:dyDescent="0.35">
      <c r="A83" s="74"/>
      <c r="B83" s="13" t="s">
        <v>100</v>
      </c>
      <c r="C83" s="14"/>
      <c r="D83" s="12"/>
      <c r="E83" s="12"/>
      <c r="F83" s="12"/>
      <c r="G83" s="12"/>
      <c r="H83" s="10"/>
      <c r="I83" s="10"/>
      <c r="J83" s="91"/>
      <c r="K83" s="91"/>
    </row>
    <row r="84" spans="1:11" s="3" customFormat="1" ht="21" customHeight="1" thickBot="1" x14ac:dyDescent="0.4">
      <c r="A84" s="75"/>
      <c r="B84" s="42" t="s">
        <v>101</v>
      </c>
      <c r="C84" s="43"/>
      <c r="D84" s="44"/>
      <c r="E84" s="44"/>
      <c r="F84" s="44"/>
      <c r="G84" s="44"/>
      <c r="H84" s="45"/>
      <c r="I84" s="45"/>
      <c r="J84" s="91"/>
      <c r="K84" s="92"/>
    </row>
    <row r="85" spans="1:11" s="3" customFormat="1" ht="21" customHeight="1" x14ac:dyDescent="0.35">
      <c r="A85" s="73">
        <v>24</v>
      </c>
      <c r="B85" s="38" t="s">
        <v>102</v>
      </c>
      <c r="C85" s="39" t="s">
        <v>30</v>
      </c>
      <c r="D85" s="40" t="s">
        <v>8</v>
      </c>
      <c r="E85" s="40">
        <v>0.25</v>
      </c>
      <c r="F85" s="40">
        <v>0.25</v>
      </c>
      <c r="G85" s="40"/>
      <c r="H85" s="41"/>
      <c r="I85" s="41"/>
      <c r="J85" s="90">
        <v>0</v>
      </c>
      <c r="K85" s="90">
        <f>F85*J85</f>
        <v>0</v>
      </c>
    </row>
    <row r="86" spans="1:11" s="3" customFormat="1" ht="21" customHeight="1" x14ac:dyDescent="0.35">
      <c r="A86" s="74"/>
      <c r="B86" s="13" t="s">
        <v>103</v>
      </c>
      <c r="C86" s="14"/>
      <c r="D86" s="12"/>
      <c r="E86" s="12"/>
      <c r="F86" s="12"/>
      <c r="G86" s="12"/>
      <c r="H86" s="10"/>
      <c r="I86" s="10"/>
      <c r="J86" s="91"/>
      <c r="K86" s="91"/>
    </row>
    <row r="87" spans="1:11" s="3" customFormat="1" ht="21" customHeight="1" x14ac:dyDescent="0.35">
      <c r="A87" s="74"/>
      <c r="B87" s="13" t="s">
        <v>104</v>
      </c>
      <c r="C87" s="14"/>
      <c r="D87" s="12"/>
      <c r="E87" s="12"/>
      <c r="F87" s="12"/>
      <c r="G87" s="12"/>
      <c r="H87" s="10"/>
      <c r="I87" s="10"/>
      <c r="J87" s="91"/>
      <c r="K87" s="91"/>
    </row>
    <row r="88" spans="1:11" s="3" customFormat="1" ht="21" customHeight="1" thickBot="1" x14ac:dyDescent="0.4">
      <c r="A88" s="75"/>
      <c r="B88" s="42" t="s">
        <v>105</v>
      </c>
      <c r="C88" s="43"/>
      <c r="D88" s="44"/>
      <c r="E88" s="44"/>
      <c r="F88" s="44"/>
      <c r="G88" s="44"/>
      <c r="H88" s="45"/>
      <c r="I88" s="45"/>
      <c r="J88" s="91"/>
      <c r="K88" s="92"/>
    </row>
    <row r="89" spans="1:11" s="3" customFormat="1" ht="21" customHeight="1" x14ac:dyDescent="0.35">
      <c r="A89" s="76">
        <v>25</v>
      </c>
      <c r="B89" s="30" t="s">
        <v>106</v>
      </c>
      <c r="C89" s="51" t="s">
        <v>13</v>
      </c>
      <c r="D89" s="32" t="s">
        <v>8</v>
      </c>
      <c r="E89" s="32">
        <v>0.5</v>
      </c>
      <c r="F89" s="32">
        <v>0.5</v>
      </c>
      <c r="G89" s="32"/>
      <c r="H89" s="41"/>
      <c r="I89" s="41"/>
      <c r="J89" s="90">
        <v>0</v>
      </c>
      <c r="K89" s="90">
        <f>F89*J89</f>
        <v>0</v>
      </c>
    </row>
    <row r="90" spans="1:11" s="3" customFormat="1" ht="21" customHeight="1" x14ac:dyDescent="0.35">
      <c r="A90" s="77"/>
      <c r="B90" s="8" t="s">
        <v>107</v>
      </c>
      <c r="C90" s="16"/>
      <c r="D90" s="9"/>
      <c r="E90" s="9"/>
      <c r="F90" s="9"/>
      <c r="G90" s="9"/>
      <c r="H90" s="10"/>
      <c r="I90" s="10"/>
      <c r="J90" s="91"/>
      <c r="K90" s="91"/>
    </row>
    <row r="91" spans="1:11" s="3" customFormat="1" ht="21" customHeight="1" x14ac:dyDescent="0.35">
      <c r="A91" s="77"/>
      <c r="B91" s="8" t="s">
        <v>108</v>
      </c>
      <c r="C91" s="16"/>
      <c r="D91" s="9"/>
      <c r="E91" s="9"/>
      <c r="F91" s="9"/>
      <c r="G91" s="9"/>
      <c r="H91" s="10"/>
      <c r="I91" s="10"/>
      <c r="J91" s="91"/>
      <c r="K91" s="91"/>
    </row>
    <row r="92" spans="1:11" s="3" customFormat="1" ht="21" customHeight="1" thickBot="1" x14ac:dyDescent="0.4">
      <c r="A92" s="78"/>
      <c r="B92" s="34" t="s">
        <v>109</v>
      </c>
      <c r="C92" s="52"/>
      <c r="D92" s="36"/>
      <c r="E92" s="36"/>
      <c r="F92" s="36"/>
      <c r="G92" s="36"/>
      <c r="H92" s="45"/>
      <c r="I92" s="45"/>
      <c r="J92" s="91"/>
      <c r="K92" s="92"/>
    </row>
    <row r="93" spans="1:11" s="3" customFormat="1" ht="21" customHeight="1" x14ac:dyDescent="0.35">
      <c r="A93" s="73">
        <v>26</v>
      </c>
      <c r="B93" s="38" t="s">
        <v>110</v>
      </c>
      <c r="C93" s="39" t="s">
        <v>111</v>
      </c>
      <c r="D93" s="40" t="s">
        <v>8</v>
      </c>
      <c r="E93" s="40">
        <v>0.1</v>
      </c>
      <c r="F93" s="40">
        <v>0.5</v>
      </c>
      <c r="G93" s="40"/>
      <c r="H93" s="41"/>
      <c r="I93" s="41"/>
      <c r="J93" s="90">
        <v>0</v>
      </c>
      <c r="K93" s="90">
        <f>F93*J93</f>
        <v>0</v>
      </c>
    </row>
    <row r="94" spans="1:11" s="3" customFormat="1" ht="21" customHeight="1" x14ac:dyDescent="0.35">
      <c r="A94" s="74"/>
      <c r="B94" s="13" t="s">
        <v>112</v>
      </c>
      <c r="C94" s="14"/>
      <c r="D94" s="12"/>
      <c r="E94" s="12"/>
      <c r="F94" s="12"/>
      <c r="G94" s="12"/>
      <c r="H94" s="10"/>
      <c r="I94" s="10"/>
      <c r="J94" s="91"/>
      <c r="K94" s="91"/>
    </row>
    <row r="95" spans="1:11" s="3" customFormat="1" ht="21" customHeight="1" x14ac:dyDescent="0.35">
      <c r="A95" s="74"/>
      <c r="B95" s="13" t="s">
        <v>113</v>
      </c>
      <c r="C95" s="14"/>
      <c r="D95" s="12"/>
      <c r="E95" s="12"/>
      <c r="F95" s="12"/>
      <c r="G95" s="12"/>
      <c r="H95" s="10"/>
      <c r="I95" s="10"/>
      <c r="J95" s="91"/>
      <c r="K95" s="91"/>
    </row>
    <row r="96" spans="1:11" s="3" customFormat="1" ht="21" customHeight="1" thickBot="1" x14ac:dyDescent="0.4">
      <c r="A96" s="75"/>
      <c r="B96" s="42" t="s">
        <v>114</v>
      </c>
      <c r="C96" s="43"/>
      <c r="D96" s="44"/>
      <c r="E96" s="44"/>
      <c r="F96" s="44"/>
      <c r="G96" s="44"/>
      <c r="H96" s="45"/>
      <c r="I96" s="45"/>
      <c r="J96" s="91"/>
      <c r="K96" s="92"/>
    </row>
    <row r="97" spans="1:11" s="3" customFormat="1" ht="21" customHeight="1" x14ac:dyDescent="0.35">
      <c r="A97" s="73">
        <v>27</v>
      </c>
      <c r="B97" s="38" t="s">
        <v>115</v>
      </c>
      <c r="C97" s="39" t="s">
        <v>25</v>
      </c>
      <c r="D97" s="40" t="s">
        <v>8</v>
      </c>
      <c r="E97" s="40">
        <v>0.1</v>
      </c>
      <c r="F97" s="40">
        <v>0.5</v>
      </c>
      <c r="G97" s="40"/>
      <c r="H97" s="41"/>
      <c r="I97" s="41"/>
      <c r="J97" s="90">
        <v>0</v>
      </c>
      <c r="K97" s="90">
        <f>F97*J97</f>
        <v>0</v>
      </c>
    </row>
    <row r="98" spans="1:11" s="3" customFormat="1" ht="21" customHeight="1" x14ac:dyDescent="0.35">
      <c r="A98" s="74"/>
      <c r="B98" s="13" t="s">
        <v>116</v>
      </c>
      <c r="C98" s="14"/>
      <c r="D98" s="12"/>
      <c r="E98" s="12"/>
      <c r="F98" s="12"/>
      <c r="G98" s="12"/>
      <c r="H98" s="10"/>
      <c r="I98" s="10"/>
      <c r="J98" s="91"/>
      <c r="K98" s="91"/>
    </row>
    <row r="99" spans="1:11" s="3" customFormat="1" ht="21" customHeight="1" x14ac:dyDescent="0.35">
      <c r="A99" s="74"/>
      <c r="B99" s="13" t="s">
        <v>117</v>
      </c>
      <c r="C99" s="14"/>
      <c r="D99" s="12"/>
      <c r="E99" s="12"/>
      <c r="F99" s="12"/>
      <c r="G99" s="12"/>
      <c r="H99" s="10"/>
      <c r="I99" s="10"/>
      <c r="J99" s="91"/>
      <c r="K99" s="91"/>
    </row>
    <row r="100" spans="1:11" s="3" customFormat="1" ht="21" customHeight="1" thickBot="1" x14ac:dyDescent="0.4">
      <c r="A100" s="75"/>
      <c r="B100" s="42" t="s">
        <v>118</v>
      </c>
      <c r="C100" s="43"/>
      <c r="D100" s="44"/>
      <c r="E100" s="44"/>
      <c r="F100" s="44"/>
      <c r="G100" s="44"/>
      <c r="H100" s="45"/>
      <c r="I100" s="45"/>
      <c r="J100" s="91"/>
      <c r="K100" s="92"/>
    </row>
    <row r="101" spans="1:11" s="3" customFormat="1" ht="21" customHeight="1" x14ac:dyDescent="0.35">
      <c r="A101" s="73">
        <v>28</v>
      </c>
      <c r="B101" s="38" t="s">
        <v>119</v>
      </c>
      <c r="C101" s="39" t="s">
        <v>13</v>
      </c>
      <c r="D101" s="40" t="s">
        <v>8</v>
      </c>
      <c r="E101" s="40">
        <v>0.1</v>
      </c>
      <c r="F101" s="40">
        <v>0.5</v>
      </c>
      <c r="G101" s="40"/>
      <c r="H101" s="41"/>
      <c r="I101" s="41"/>
      <c r="J101" s="90">
        <v>0</v>
      </c>
      <c r="K101" s="90">
        <f>F101*J101</f>
        <v>0</v>
      </c>
    </row>
    <row r="102" spans="1:11" s="3" customFormat="1" ht="21" customHeight="1" x14ac:dyDescent="0.35">
      <c r="A102" s="74"/>
      <c r="B102" s="13" t="s">
        <v>120</v>
      </c>
      <c r="C102" s="14"/>
      <c r="D102" s="12"/>
      <c r="E102" s="12"/>
      <c r="F102" s="12"/>
      <c r="G102" s="12"/>
      <c r="H102" s="10"/>
      <c r="I102" s="10"/>
      <c r="J102" s="91"/>
      <c r="K102" s="91"/>
    </row>
    <row r="103" spans="1:11" s="3" customFormat="1" ht="21" customHeight="1" x14ac:dyDescent="0.35">
      <c r="A103" s="74"/>
      <c r="B103" s="13" t="s">
        <v>121</v>
      </c>
      <c r="C103" s="14"/>
      <c r="D103" s="12"/>
      <c r="E103" s="12"/>
      <c r="F103" s="12"/>
      <c r="G103" s="12"/>
      <c r="H103" s="10"/>
      <c r="I103" s="10"/>
      <c r="J103" s="91"/>
      <c r="K103" s="91"/>
    </row>
    <row r="104" spans="1:11" s="3" customFormat="1" ht="21" customHeight="1" thickBot="1" x14ac:dyDescent="0.4">
      <c r="A104" s="75"/>
      <c r="B104" s="42" t="s">
        <v>122</v>
      </c>
      <c r="C104" s="43"/>
      <c r="D104" s="44"/>
      <c r="E104" s="44"/>
      <c r="F104" s="44"/>
      <c r="G104" s="44"/>
      <c r="H104" s="45"/>
      <c r="I104" s="45"/>
      <c r="J104" s="91"/>
      <c r="K104" s="92"/>
    </row>
    <row r="105" spans="1:11" s="3" customFormat="1" ht="21" customHeight="1" x14ac:dyDescent="0.35">
      <c r="A105" s="76">
        <v>29</v>
      </c>
      <c r="B105" s="38" t="s">
        <v>123</v>
      </c>
      <c r="C105" s="39" t="s">
        <v>124</v>
      </c>
      <c r="D105" s="40" t="s">
        <v>8</v>
      </c>
      <c r="E105" s="40">
        <v>0.25</v>
      </c>
      <c r="F105" s="40">
        <v>0.5</v>
      </c>
      <c r="G105" s="40"/>
      <c r="H105" s="41"/>
      <c r="I105" s="41"/>
      <c r="J105" s="90">
        <v>0</v>
      </c>
      <c r="K105" s="90">
        <f>F105*J105</f>
        <v>0</v>
      </c>
    </row>
    <row r="106" spans="1:11" s="3" customFormat="1" ht="21" customHeight="1" x14ac:dyDescent="0.35">
      <c r="A106" s="77"/>
      <c r="B106" s="13" t="s">
        <v>125</v>
      </c>
      <c r="C106" s="14"/>
      <c r="D106" s="12"/>
      <c r="E106" s="12"/>
      <c r="F106" s="12"/>
      <c r="G106" s="12"/>
      <c r="H106" s="10"/>
      <c r="I106" s="10"/>
      <c r="J106" s="91"/>
      <c r="K106" s="91"/>
    </row>
    <row r="107" spans="1:11" s="3" customFormat="1" ht="21" customHeight="1" thickBot="1" x14ac:dyDescent="0.4">
      <c r="A107" s="78"/>
      <c r="B107" s="42" t="s">
        <v>126</v>
      </c>
      <c r="C107" s="43"/>
      <c r="D107" s="44"/>
      <c r="E107" s="44"/>
      <c r="F107" s="44"/>
      <c r="G107" s="44"/>
      <c r="H107" s="45"/>
      <c r="I107" s="45"/>
      <c r="J107" s="92"/>
      <c r="K107" s="92"/>
    </row>
    <row r="108" spans="1:11" s="3" customFormat="1" ht="21" customHeight="1" x14ac:dyDescent="0.35">
      <c r="A108" s="73">
        <v>30</v>
      </c>
      <c r="B108" s="38" t="s">
        <v>127</v>
      </c>
      <c r="C108" s="39" t="s">
        <v>13</v>
      </c>
      <c r="D108" s="40" t="s">
        <v>8</v>
      </c>
      <c r="E108" s="40">
        <v>0.5</v>
      </c>
      <c r="F108" s="40">
        <v>1</v>
      </c>
      <c r="G108" s="40"/>
      <c r="H108" s="41"/>
      <c r="I108" s="41"/>
      <c r="J108" s="90">
        <v>0</v>
      </c>
      <c r="K108" s="90">
        <f>F108*J108</f>
        <v>0</v>
      </c>
    </row>
    <row r="109" spans="1:11" s="3" customFormat="1" ht="21" customHeight="1" x14ac:dyDescent="0.35">
      <c r="A109" s="74"/>
      <c r="B109" s="13" t="s">
        <v>128</v>
      </c>
      <c r="C109" s="14"/>
      <c r="D109" s="12"/>
      <c r="E109" s="12"/>
      <c r="F109" s="12"/>
      <c r="G109" s="12"/>
      <c r="H109" s="10"/>
      <c r="I109" s="10"/>
      <c r="J109" s="91"/>
      <c r="K109" s="91"/>
    </row>
    <row r="110" spans="1:11" s="3" customFormat="1" ht="21" customHeight="1" x14ac:dyDescent="0.35">
      <c r="A110" s="74"/>
      <c r="B110" s="13" t="s">
        <v>129</v>
      </c>
      <c r="C110" s="15"/>
      <c r="D110" s="12"/>
      <c r="E110" s="12"/>
      <c r="F110" s="12"/>
      <c r="G110" s="12"/>
      <c r="H110" s="10"/>
      <c r="I110" s="10"/>
      <c r="J110" s="91"/>
      <c r="K110" s="91"/>
    </row>
    <row r="111" spans="1:11" s="3" customFormat="1" ht="21" customHeight="1" thickBot="1" x14ac:dyDescent="0.4">
      <c r="A111" s="75"/>
      <c r="B111" s="42" t="s">
        <v>130</v>
      </c>
      <c r="C111" s="46"/>
      <c r="D111" s="44"/>
      <c r="E111" s="44"/>
      <c r="F111" s="44"/>
      <c r="G111" s="44"/>
      <c r="H111" s="45"/>
      <c r="I111" s="45"/>
      <c r="J111" s="92"/>
      <c r="K111" s="92"/>
    </row>
    <row r="112" spans="1:11" s="3" customFormat="1" ht="21" customHeight="1" x14ac:dyDescent="0.35">
      <c r="A112" s="73">
        <v>31</v>
      </c>
      <c r="B112" s="38" t="s">
        <v>131</v>
      </c>
      <c r="C112" s="39" t="s">
        <v>132</v>
      </c>
      <c r="D112" s="40" t="s">
        <v>8</v>
      </c>
      <c r="E112" s="40">
        <v>0.5</v>
      </c>
      <c r="F112" s="40">
        <v>1</v>
      </c>
      <c r="G112" s="40"/>
      <c r="H112" s="41"/>
      <c r="I112" s="41"/>
      <c r="J112" s="90">
        <v>0</v>
      </c>
      <c r="K112" s="90">
        <f>F112*J112</f>
        <v>0</v>
      </c>
    </row>
    <row r="113" spans="1:11" s="3" customFormat="1" ht="21" customHeight="1" x14ac:dyDescent="0.35">
      <c r="A113" s="74"/>
      <c r="B113" s="13" t="s">
        <v>133</v>
      </c>
      <c r="C113" s="14"/>
      <c r="D113" s="12"/>
      <c r="E113" s="12"/>
      <c r="F113" s="12"/>
      <c r="G113" s="12"/>
      <c r="H113" s="10"/>
      <c r="I113" s="10"/>
      <c r="J113" s="91"/>
      <c r="K113" s="91"/>
    </row>
    <row r="114" spans="1:11" s="3" customFormat="1" ht="21" customHeight="1" thickBot="1" x14ac:dyDescent="0.4">
      <c r="A114" s="75"/>
      <c r="B114" s="42" t="s">
        <v>134</v>
      </c>
      <c r="C114" s="43"/>
      <c r="D114" s="44"/>
      <c r="E114" s="44"/>
      <c r="F114" s="44"/>
      <c r="G114" s="44"/>
      <c r="H114" s="45"/>
      <c r="I114" s="45"/>
      <c r="J114" s="92"/>
      <c r="K114" s="92"/>
    </row>
    <row r="115" spans="1:11" s="3" customFormat="1" ht="21" customHeight="1" x14ac:dyDescent="0.35">
      <c r="A115" s="73">
        <v>32</v>
      </c>
      <c r="B115" s="38" t="s">
        <v>135</v>
      </c>
      <c r="C115" s="39" t="s">
        <v>136</v>
      </c>
      <c r="D115" s="40" t="s">
        <v>8</v>
      </c>
      <c r="E115" s="40">
        <v>1</v>
      </c>
      <c r="F115" s="40">
        <v>1</v>
      </c>
      <c r="G115" s="40"/>
      <c r="H115" s="41"/>
      <c r="I115" s="41"/>
      <c r="J115" s="90">
        <v>0</v>
      </c>
      <c r="K115" s="90">
        <f t="shared" ref="K115" si="0">F115*J115</f>
        <v>0</v>
      </c>
    </row>
    <row r="116" spans="1:11" s="3" customFormat="1" ht="21" customHeight="1" x14ac:dyDescent="0.35">
      <c r="A116" s="74"/>
      <c r="B116" s="13" t="s">
        <v>137</v>
      </c>
      <c r="C116" s="14"/>
      <c r="D116" s="12"/>
      <c r="E116" s="12"/>
      <c r="F116" s="12"/>
      <c r="G116" s="12"/>
      <c r="H116" s="10"/>
      <c r="I116" s="10"/>
      <c r="J116" s="91"/>
      <c r="K116" s="91"/>
    </row>
    <row r="117" spans="1:11" s="3" customFormat="1" ht="21" customHeight="1" thickBot="1" x14ac:dyDescent="0.4">
      <c r="A117" s="75"/>
      <c r="B117" s="42" t="s">
        <v>138</v>
      </c>
      <c r="C117" s="46"/>
      <c r="D117" s="44"/>
      <c r="E117" s="44"/>
      <c r="F117" s="44"/>
      <c r="G117" s="44"/>
      <c r="H117" s="45"/>
      <c r="I117" s="45"/>
      <c r="J117" s="92"/>
      <c r="K117" s="92"/>
    </row>
    <row r="118" spans="1:11" s="3" customFormat="1" ht="21" customHeight="1" x14ac:dyDescent="0.35">
      <c r="A118" s="76">
        <v>33</v>
      </c>
      <c r="B118" s="38" t="s">
        <v>139</v>
      </c>
      <c r="C118" s="39" t="s">
        <v>25</v>
      </c>
      <c r="D118" s="40" t="s">
        <v>8</v>
      </c>
      <c r="E118" s="40">
        <v>0.25</v>
      </c>
      <c r="F118" s="40">
        <v>0.5</v>
      </c>
      <c r="G118" s="40"/>
      <c r="H118" s="41"/>
      <c r="I118" s="41"/>
      <c r="J118" s="90">
        <v>0</v>
      </c>
      <c r="K118" s="90">
        <f t="shared" ref="K118" si="1">F118*J118</f>
        <v>0</v>
      </c>
    </row>
    <row r="119" spans="1:11" s="3" customFormat="1" ht="21" customHeight="1" x14ac:dyDescent="0.35">
      <c r="A119" s="77"/>
      <c r="B119" s="13" t="s">
        <v>140</v>
      </c>
      <c r="C119" s="14"/>
      <c r="D119" s="12"/>
      <c r="E119" s="12"/>
      <c r="F119" s="12"/>
      <c r="G119" s="12"/>
      <c r="H119" s="10"/>
      <c r="I119" s="10"/>
      <c r="J119" s="91"/>
      <c r="K119" s="91"/>
    </row>
    <row r="120" spans="1:11" s="3" customFormat="1" ht="21" customHeight="1" thickBot="1" x14ac:dyDescent="0.4">
      <c r="A120" s="78"/>
      <c r="B120" s="42" t="s">
        <v>141</v>
      </c>
      <c r="C120" s="43"/>
      <c r="D120" s="44"/>
      <c r="E120" s="44"/>
      <c r="F120" s="44"/>
      <c r="G120" s="44"/>
      <c r="H120" s="45"/>
      <c r="I120" s="45"/>
      <c r="J120" s="92"/>
      <c r="K120" s="92"/>
    </row>
    <row r="121" spans="1:11" s="3" customFormat="1" ht="21" customHeight="1" x14ac:dyDescent="0.35">
      <c r="A121" s="73">
        <v>34</v>
      </c>
      <c r="B121" s="30" t="s">
        <v>142</v>
      </c>
      <c r="C121" s="51" t="s">
        <v>92</v>
      </c>
      <c r="D121" s="32" t="s">
        <v>8</v>
      </c>
      <c r="E121" s="32">
        <v>2.5000000000000001E-2</v>
      </c>
      <c r="F121" s="32">
        <v>0.1</v>
      </c>
      <c r="G121" s="32"/>
      <c r="H121" s="41"/>
      <c r="I121" s="41"/>
      <c r="J121" s="90">
        <v>0</v>
      </c>
      <c r="K121" s="90">
        <f>F121*J121</f>
        <v>0</v>
      </c>
    </row>
    <row r="122" spans="1:11" s="3" customFormat="1" ht="21" customHeight="1" x14ac:dyDescent="0.35">
      <c r="A122" s="74"/>
      <c r="B122" s="8" t="s">
        <v>143</v>
      </c>
      <c r="C122" s="16"/>
      <c r="D122" s="9"/>
      <c r="E122" s="9"/>
      <c r="F122" s="9"/>
      <c r="G122" s="9"/>
      <c r="H122" s="10"/>
      <c r="I122" s="10"/>
      <c r="J122" s="91"/>
      <c r="K122" s="91"/>
    </row>
    <row r="123" spans="1:11" s="3" customFormat="1" ht="21" customHeight="1" thickBot="1" x14ac:dyDescent="0.4">
      <c r="A123" s="75"/>
      <c r="B123" s="34" t="s">
        <v>144</v>
      </c>
      <c r="C123" s="52"/>
      <c r="D123" s="36"/>
      <c r="E123" s="36"/>
      <c r="F123" s="36"/>
      <c r="G123" s="36"/>
      <c r="H123" s="45"/>
      <c r="I123" s="45"/>
      <c r="J123" s="92"/>
      <c r="K123" s="92"/>
    </row>
    <row r="124" spans="1:11" s="3" customFormat="1" ht="21" customHeight="1" x14ac:dyDescent="0.35">
      <c r="A124" s="73">
        <v>35</v>
      </c>
      <c r="B124" s="38" t="s">
        <v>145</v>
      </c>
      <c r="C124" s="39" t="s">
        <v>13</v>
      </c>
      <c r="D124" s="40" t="s">
        <v>8</v>
      </c>
      <c r="E124" s="40">
        <v>0.25</v>
      </c>
      <c r="F124" s="40">
        <v>0.5</v>
      </c>
      <c r="G124" s="40"/>
      <c r="H124" s="41"/>
      <c r="I124" s="41"/>
      <c r="J124" s="90">
        <v>0</v>
      </c>
      <c r="K124" s="90">
        <f>F124*J124</f>
        <v>0</v>
      </c>
    </row>
    <row r="125" spans="1:11" s="3" customFormat="1" ht="21" customHeight="1" x14ac:dyDescent="0.35">
      <c r="A125" s="74"/>
      <c r="B125" s="13" t="s">
        <v>146</v>
      </c>
      <c r="C125" s="14"/>
      <c r="D125" s="12"/>
      <c r="E125" s="12"/>
      <c r="F125" s="12"/>
      <c r="G125" s="12"/>
      <c r="H125" s="10"/>
      <c r="I125" s="10"/>
      <c r="J125" s="91"/>
      <c r="K125" s="91"/>
    </row>
    <row r="126" spans="1:11" s="3" customFormat="1" ht="21" customHeight="1" x14ac:dyDescent="0.35">
      <c r="A126" s="74"/>
      <c r="B126" s="13" t="s">
        <v>147</v>
      </c>
      <c r="C126" s="14"/>
      <c r="D126" s="12"/>
      <c r="E126" s="12"/>
      <c r="F126" s="12"/>
      <c r="G126" s="12"/>
      <c r="H126" s="10"/>
      <c r="I126" s="10"/>
      <c r="J126" s="91"/>
      <c r="K126" s="91"/>
    </row>
    <row r="127" spans="1:11" s="3" customFormat="1" ht="21" customHeight="1" thickBot="1" x14ac:dyDescent="0.4">
      <c r="A127" s="75"/>
      <c r="B127" s="42" t="s">
        <v>148</v>
      </c>
      <c r="C127" s="43"/>
      <c r="D127" s="44"/>
      <c r="E127" s="44"/>
      <c r="F127" s="44"/>
      <c r="G127" s="44"/>
      <c r="H127" s="45"/>
      <c r="I127" s="45"/>
      <c r="J127" s="92"/>
      <c r="K127" s="92"/>
    </row>
    <row r="128" spans="1:11" s="3" customFormat="1" ht="21" customHeight="1" x14ac:dyDescent="0.35">
      <c r="A128" s="73">
        <v>36</v>
      </c>
      <c r="B128" s="38" t="s">
        <v>149</v>
      </c>
      <c r="C128" s="39" t="s">
        <v>30</v>
      </c>
      <c r="D128" s="40" t="s">
        <v>8</v>
      </c>
      <c r="E128" s="40">
        <v>0.5</v>
      </c>
      <c r="F128" s="40">
        <v>0.5</v>
      </c>
      <c r="G128" s="40"/>
      <c r="H128" s="41"/>
      <c r="I128" s="41"/>
      <c r="J128" s="90">
        <v>0</v>
      </c>
      <c r="K128" s="90">
        <f>F128*J128</f>
        <v>0</v>
      </c>
    </row>
    <row r="129" spans="1:11" s="3" customFormat="1" ht="21" customHeight="1" x14ac:dyDescent="0.35">
      <c r="A129" s="74"/>
      <c r="B129" s="13" t="s">
        <v>150</v>
      </c>
      <c r="C129" s="14"/>
      <c r="D129" s="12"/>
      <c r="E129" s="12"/>
      <c r="F129" s="12"/>
      <c r="G129" s="12"/>
      <c r="H129" s="10"/>
      <c r="I129" s="10"/>
      <c r="J129" s="91"/>
      <c r="K129" s="91"/>
    </row>
    <row r="130" spans="1:11" s="3" customFormat="1" ht="21" customHeight="1" thickBot="1" x14ac:dyDescent="0.4">
      <c r="A130" s="75"/>
      <c r="B130" s="42" t="s">
        <v>151</v>
      </c>
      <c r="C130" s="43"/>
      <c r="D130" s="44"/>
      <c r="E130" s="44"/>
      <c r="F130" s="44"/>
      <c r="G130" s="44"/>
      <c r="H130" s="45"/>
      <c r="I130" s="45"/>
      <c r="J130" s="92"/>
      <c r="K130" s="92"/>
    </row>
    <row r="131" spans="1:11" s="3" customFormat="1" ht="21" customHeight="1" x14ac:dyDescent="0.35">
      <c r="A131" s="76">
        <v>37</v>
      </c>
      <c r="B131" s="38" t="s">
        <v>152</v>
      </c>
      <c r="C131" s="39" t="s">
        <v>13</v>
      </c>
      <c r="D131" s="40" t="s">
        <v>8</v>
      </c>
      <c r="E131" s="40">
        <v>0.25</v>
      </c>
      <c r="F131" s="40">
        <v>0.25</v>
      </c>
      <c r="G131" s="40"/>
      <c r="H131" s="41"/>
      <c r="I131" s="41"/>
      <c r="J131" s="90">
        <v>0</v>
      </c>
      <c r="K131" s="90">
        <f>F131*J131</f>
        <v>0</v>
      </c>
    </row>
    <row r="132" spans="1:11" s="3" customFormat="1" ht="21" customHeight="1" x14ac:dyDescent="0.35">
      <c r="A132" s="77"/>
      <c r="B132" s="13" t="s">
        <v>153</v>
      </c>
      <c r="C132" s="14"/>
      <c r="D132" s="12"/>
      <c r="E132" s="12"/>
      <c r="F132" s="12"/>
      <c r="G132" s="12"/>
      <c r="H132" s="10"/>
      <c r="I132" s="10"/>
      <c r="J132" s="91"/>
      <c r="K132" s="91"/>
    </row>
    <row r="133" spans="1:11" s="3" customFormat="1" ht="21" customHeight="1" x14ac:dyDescent="0.35">
      <c r="A133" s="77"/>
      <c r="B133" s="13" t="s">
        <v>154</v>
      </c>
      <c r="C133" s="14"/>
      <c r="D133" s="12"/>
      <c r="E133" s="12"/>
      <c r="F133" s="12"/>
      <c r="G133" s="12"/>
      <c r="H133" s="10"/>
      <c r="I133" s="10"/>
      <c r="J133" s="91"/>
      <c r="K133" s="91"/>
    </row>
    <row r="134" spans="1:11" s="3" customFormat="1" ht="21" customHeight="1" thickBot="1" x14ac:dyDescent="0.4">
      <c r="A134" s="78"/>
      <c r="B134" s="42" t="s">
        <v>155</v>
      </c>
      <c r="C134" s="43"/>
      <c r="D134" s="44"/>
      <c r="E134" s="44"/>
      <c r="F134" s="44"/>
      <c r="G134" s="44"/>
      <c r="H134" s="45"/>
      <c r="I134" s="45"/>
      <c r="J134" s="92"/>
      <c r="K134" s="92"/>
    </row>
    <row r="135" spans="1:11" s="3" customFormat="1" ht="21" customHeight="1" x14ac:dyDescent="0.35">
      <c r="A135" s="73">
        <v>38</v>
      </c>
      <c r="B135" s="38" t="s">
        <v>156</v>
      </c>
      <c r="C135" s="39" t="s">
        <v>13</v>
      </c>
      <c r="D135" s="40" t="s">
        <v>8</v>
      </c>
      <c r="E135" s="40">
        <v>0.1</v>
      </c>
      <c r="F135" s="40">
        <v>0.5</v>
      </c>
      <c r="G135" s="40"/>
      <c r="H135" s="41"/>
      <c r="I135" s="41"/>
      <c r="J135" s="90">
        <v>0</v>
      </c>
      <c r="K135" s="90">
        <f t="shared" ref="K135" si="2">F135*J135</f>
        <v>0</v>
      </c>
    </row>
    <row r="136" spans="1:11" s="3" customFormat="1" ht="21" customHeight="1" x14ac:dyDescent="0.35">
      <c r="A136" s="74"/>
      <c r="B136" s="13" t="s">
        <v>157</v>
      </c>
      <c r="C136" s="14"/>
      <c r="D136" s="12"/>
      <c r="E136" s="12"/>
      <c r="F136" s="12"/>
      <c r="G136" s="12"/>
      <c r="H136" s="10"/>
      <c r="I136" s="10"/>
      <c r="J136" s="91"/>
      <c r="K136" s="91"/>
    </row>
    <row r="137" spans="1:11" s="3" customFormat="1" ht="21" customHeight="1" x14ac:dyDescent="0.35">
      <c r="A137" s="74"/>
      <c r="B137" s="13" t="s">
        <v>158</v>
      </c>
      <c r="C137" s="14"/>
      <c r="D137" s="12"/>
      <c r="E137" s="12"/>
      <c r="F137" s="12"/>
      <c r="G137" s="12"/>
      <c r="H137" s="10"/>
      <c r="I137" s="10"/>
      <c r="J137" s="91"/>
      <c r="K137" s="91"/>
    </row>
    <row r="138" spans="1:11" s="3" customFormat="1" ht="21" customHeight="1" thickBot="1" x14ac:dyDescent="0.4">
      <c r="A138" s="75"/>
      <c r="B138" s="42" t="s">
        <v>159</v>
      </c>
      <c r="C138" s="43"/>
      <c r="D138" s="44"/>
      <c r="E138" s="44"/>
      <c r="F138" s="44"/>
      <c r="G138" s="44"/>
      <c r="H138" s="45"/>
      <c r="I138" s="45"/>
      <c r="J138" s="92"/>
      <c r="K138" s="92"/>
    </row>
    <row r="139" spans="1:11" s="3" customFormat="1" ht="21" customHeight="1" x14ac:dyDescent="0.35">
      <c r="A139" s="73">
        <v>39</v>
      </c>
      <c r="B139" s="38" t="s">
        <v>160</v>
      </c>
      <c r="C139" s="39" t="s">
        <v>161</v>
      </c>
      <c r="D139" s="40" t="s">
        <v>8</v>
      </c>
      <c r="E139" s="40">
        <v>1</v>
      </c>
      <c r="F139" s="40">
        <v>3</v>
      </c>
      <c r="G139" s="40"/>
      <c r="H139" s="41"/>
      <c r="I139" s="41"/>
      <c r="J139" s="90">
        <v>0</v>
      </c>
      <c r="K139" s="90">
        <f t="shared" ref="K139" si="3">F139*J139</f>
        <v>0</v>
      </c>
    </row>
    <row r="140" spans="1:11" s="3" customFormat="1" ht="21" customHeight="1" x14ac:dyDescent="0.35">
      <c r="A140" s="74"/>
      <c r="B140" s="13" t="s">
        <v>162</v>
      </c>
      <c r="C140" s="14"/>
      <c r="D140" s="12"/>
      <c r="E140" s="12"/>
      <c r="F140" s="12"/>
      <c r="G140" s="12"/>
      <c r="H140" s="10"/>
      <c r="I140" s="10"/>
      <c r="J140" s="91"/>
      <c r="K140" s="91"/>
    </row>
    <row r="141" spans="1:11" s="3" customFormat="1" ht="21" customHeight="1" x14ac:dyDescent="0.35">
      <c r="A141" s="74"/>
      <c r="B141" s="13" t="s">
        <v>163</v>
      </c>
      <c r="C141" s="15"/>
      <c r="D141" s="12"/>
      <c r="E141" s="12"/>
      <c r="F141" s="12"/>
      <c r="G141" s="12"/>
      <c r="H141" s="10"/>
      <c r="I141" s="10"/>
      <c r="J141" s="91"/>
      <c r="K141" s="91"/>
    </row>
    <row r="142" spans="1:11" s="3" customFormat="1" ht="21" customHeight="1" thickBot="1" x14ac:dyDescent="0.4">
      <c r="A142" s="75"/>
      <c r="B142" s="42" t="s">
        <v>164</v>
      </c>
      <c r="C142" s="46"/>
      <c r="D142" s="44"/>
      <c r="E142" s="44"/>
      <c r="F142" s="44"/>
      <c r="G142" s="44"/>
      <c r="H142" s="45"/>
      <c r="I142" s="45"/>
      <c r="J142" s="92"/>
      <c r="K142" s="92"/>
    </row>
    <row r="143" spans="1:11" s="3" customFormat="1" ht="21" customHeight="1" x14ac:dyDescent="0.35">
      <c r="A143" s="73">
        <v>40</v>
      </c>
      <c r="B143" s="38" t="s">
        <v>165</v>
      </c>
      <c r="C143" s="39" t="s">
        <v>13</v>
      </c>
      <c r="D143" s="40" t="s">
        <v>8</v>
      </c>
      <c r="E143" s="40">
        <v>1</v>
      </c>
      <c r="F143" s="40">
        <v>3</v>
      </c>
      <c r="G143" s="40"/>
      <c r="H143" s="41"/>
      <c r="I143" s="41"/>
      <c r="J143" s="90">
        <v>0</v>
      </c>
      <c r="K143" s="90">
        <f>F143*J143</f>
        <v>0</v>
      </c>
    </row>
    <row r="144" spans="1:11" s="3" customFormat="1" ht="21" customHeight="1" x14ac:dyDescent="0.35">
      <c r="A144" s="74"/>
      <c r="B144" s="13" t="s">
        <v>166</v>
      </c>
      <c r="C144" s="14"/>
      <c r="D144" s="12"/>
      <c r="E144" s="12"/>
      <c r="F144" s="12"/>
      <c r="G144" s="12"/>
      <c r="H144" s="10"/>
      <c r="I144" s="10"/>
      <c r="J144" s="91"/>
      <c r="K144" s="91"/>
    </row>
    <row r="145" spans="1:11" s="3" customFormat="1" ht="21" customHeight="1" thickBot="1" x14ac:dyDescent="0.4">
      <c r="A145" s="75"/>
      <c r="B145" s="42" t="s">
        <v>167</v>
      </c>
      <c r="C145" s="43"/>
      <c r="D145" s="44"/>
      <c r="E145" s="44"/>
      <c r="F145" s="44"/>
      <c r="G145" s="44"/>
      <c r="H145" s="45"/>
      <c r="I145" s="45"/>
      <c r="J145" s="92"/>
      <c r="K145" s="92"/>
    </row>
    <row r="146" spans="1:11" s="3" customFormat="1" ht="21" customHeight="1" x14ac:dyDescent="0.35">
      <c r="A146" s="76">
        <v>41</v>
      </c>
      <c r="B146" s="38" t="s">
        <v>168</v>
      </c>
      <c r="C146" s="39" t="s">
        <v>13</v>
      </c>
      <c r="D146" s="40" t="s">
        <v>8</v>
      </c>
      <c r="E146" s="40">
        <v>0.25</v>
      </c>
      <c r="F146" s="40">
        <v>1</v>
      </c>
      <c r="G146" s="40"/>
      <c r="H146" s="41"/>
      <c r="I146" s="41"/>
      <c r="J146" s="90">
        <v>0</v>
      </c>
      <c r="K146" s="90">
        <f>F146*J146</f>
        <v>0</v>
      </c>
    </row>
    <row r="147" spans="1:11" s="3" customFormat="1" ht="21" customHeight="1" x14ac:dyDescent="0.35">
      <c r="A147" s="77"/>
      <c r="B147" s="13" t="s">
        <v>169</v>
      </c>
      <c r="C147" s="14"/>
      <c r="D147" s="12"/>
      <c r="E147" s="12"/>
      <c r="F147" s="12"/>
      <c r="G147" s="12"/>
      <c r="H147" s="10"/>
      <c r="I147" s="10"/>
      <c r="J147" s="91"/>
      <c r="K147" s="91"/>
    </row>
    <row r="148" spans="1:11" s="3" customFormat="1" ht="21" customHeight="1" x14ac:dyDescent="0.35">
      <c r="A148" s="77"/>
      <c r="B148" s="13" t="s">
        <v>170</v>
      </c>
      <c r="C148" s="14"/>
      <c r="D148" s="12"/>
      <c r="E148" s="12"/>
      <c r="F148" s="12"/>
      <c r="G148" s="12"/>
      <c r="H148" s="10"/>
      <c r="I148" s="10"/>
      <c r="J148" s="91"/>
      <c r="K148" s="91"/>
    </row>
    <row r="149" spans="1:11" s="3" customFormat="1" ht="21" customHeight="1" thickBot="1" x14ac:dyDescent="0.4">
      <c r="A149" s="78"/>
      <c r="B149" s="42" t="s">
        <v>171</v>
      </c>
      <c r="C149" s="43"/>
      <c r="D149" s="44"/>
      <c r="E149" s="44"/>
      <c r="F149" s="44"/>
      <c r="G149" s="44"/>
      <c r="H149" s="45"/>
      <c r="I149" s="45"/>
      <c r="J149" s="92"/>
      <c r="K149" s="92"/>
    </row>
    <row r="150" spans="1:11" s="3" customFormat="1" ht="21" customHeight="1" x14ac:dyDescent="0.35">
      <c r="A150" s="73">
        <v>42</v>
      </c>
      <c r="B150" s="38" t="s">
        <v>172</v>
      </c>
      <c r="C150" s="39" t="s">
        <v>13</v>
      </c>
      <c r="D150" s="40" t="s">
        <v>8</v>
      </c>
      <c r="E150" s="40">
        <v>0.25</v>
      </c>
      <c r="F150" s="40">
        <v>0.5</v>
      </c>
      <c r="G150" s="40"/>
      <c r="H150" s="41"/>
      <c r="I150" s="41"/>
      <c r="J150" s="90">
        <v>0</v>
      </c>
      <c r="K150" s="90">
        <f>F150*J150</f>
        <v>0</v>
      </c>
    </row>
    <row r="151" spans="1:11" s="3" customFormat="1" ht="21" customHeight="1" x14ac:dyDescent="0.35">
      <c r="A151" s="74"/>
      <c r="B151" s="13" t="s">
        <v>173</v>
      </c>
      <c r="C151" s="14"/>
      <c r="D151" s="12"/>
      <c r="E151" s="12"/>
      <c r="F151" s="12"/>
      <c r="G151" s="12"/>
      <c r="H151" s="10"/>
      <c r="I151" s="10"/>
      <c r="J151" s="91"/>
      <c r="K151" s="91"/>
    </row>
    <row r="152" spans="1:11" s="3" customFormat="1" ht="21" customHeight="1" thickBot="1" x14ac:dyDescent="0.4">
      <c r="A152" s="75"/>
      <c r="B152" s="42" t="s">
        <v>174</v>
      </c>
      <c r="C152" s="43"/>
      <c r="D152" s="44"/>
      <c r="E152" s="44"/>
      <c r="F152" s="44"/>
      <c r="G152" s="44"/>
      <c r="H152" s="45"/>
      <c r="I152" s="45"/>
      <c r="J152" s="92"/>
      <c r="K152" s="92"/>
    </row>
    <row r="153" spans="1:11" s="3" customFormat="1" ht="21" customHeight="1" x14ac:dyDescent="0.35">
      <c r="A153" s="73">
        <v>43</v>
      </c>
      <c r="B153" s="38" t="s">
        <v>175</v>
      </c>
      <c r="C153" s="39" t="s">
        <v>176</v>
      </c>
      <c r="D153" s="40" t="s">
        <v>8</v>
      </c>
      <c r="E153" s="40">
        <v>0.25</v>
      </c>
      <c r="F153" s="40">
        <v>0.5</v>
      </c>
      <c r="G153" s="40"/>
      <c r="H153" s="41"/>
      <c r="I153" s="41"/>
      <c r="J153" s="90">
        <v>0</v>
      </c>
      <c r="K153" s="90">
        <f>F153*J153</f>
        <v>0</v>
      </c>
    </row>
    <row r="154" spans="1:11" s="3" customFormat="1" ht="21" customHeight="1" x14ac:dyDescent="0.35">
      <c r="A154" s="74"/>
      <c r="B154" s="13" t="s">
        <v>177</v>
      </c>
      <c r="C154" s="14"/>
      <c r="D154" s="12"/>
      <c r="E154" s="12"/>
      <c r="F154" s="12"/>
      <c r="G154" s="12"/>
      <c r="H154" s="10"/>
      <c r="I154" s="10"/>
      <c r="J154" s="91"/>
      <c r="K154" s="91"/>
    </row>
    <row r="155" spans="1:11" s="3" customFormat="1" ht="21" customHeight="1" thickBot="1" x14ac:dyDescent="0.4">
      <c r="A155" s="75"/>
      <c r="B155" s="42" t="s">
        <v>178</v>
      </c>
      <c r="C155" s="46"/>
      <c r="D155" s="44"/>
      <c r="E155" s="44"/>
      <c r="F155" s="44"/>
      <c r="G155" s="44"/>
      <c r="H155" s="45"/>
      <c r="I155" s="45"/>
      <c r="J155" s="92"/>
      <c r="K155" s="92"/>
    </row>
    <row r="156" spans="1:11" s="3" customFormat="1" ht="21" customHeight="1" x14ac:dyDescent="0.35">
      <c r="A156" s="73">
        <v>44</v>
      </c>
      <c r="B156" s="38" t="s">
        <v>179</v>
      </c>
      <c r="C156" s="39" t="s">
        <v>13</v>
      </c>
      <c r="D156" s="40" t="s">
        <v>8</v>
      </c>
      <c r="E156" s="40">
        <v>0.25</v>
      </c>
      <c r="F156" s="40">
        <v>0.5</v>
      </c>
      <c r="G156" s="40"/>
      <c r="H156" s="41"/>
      <c r="I156" s="41"/>
      <c r="J156" s="90">
        <v>0</v>
      </c>
      <c r="K156" s="90">
        <f>F156*J156</f>
        <v>0</v>
      </c>
    </row>
    <row r="157" spans="1:11" s="3" customFormat="1" ht="21" customHeight="1" x14ac:dyDescent="0.35">
      <c r="A157" s="74"/>
      <c r="B157" s="13" t="s">
        <v>180</v>
      </c>
      <c r="C157" s="14"/>
      <c r="D157" s="12"/>
      <c r="E157" s="12"/>
      <c r="F157" s="12"/>
      <c r="G157" s="12"/>
      <c r="H157" s="10"/>
      <c r="I157" s="10"/>
      <c r="J157" s="91"/>
      <c r="K157" s="91"/>
    </row>
    <row r="158" spans="1:11" s="3" customFormat="1" ht="21" customHeight="1" x14ac:dyDescent="0.35">
      <c r="A158" s="74"/>
      <c r="B158" s="13" t="s">
        <v>181</v>
      </c>
      <c r="C158" s="14"/>
      <c r="D158" s="12"/>
      <c r="E158" s="12"/>
      <c r="F158" s="12"/>
      <c r="G158" s="12"/>
      <c r="H158" s="10"/>
      <c r="I158" s="10"/>
      <c r="J158" s="91"/>
      <c r="K158" s="91"/>
    </row>
    <row r="159" spans="1:11" s="3" customFormat="1" ht="21" customHeight="1" thickBot="1" x14ac:dyDescent="0.4">
      <c r="A159" s="75"/>
      <c r="B159" s="42" t="s">
        <v>182</v>
      </c>
      <c r="C159" s="43"/>
      <c r="D159" s="44"/>
      <c r="E159" s="44"/>
      <c r="F159" s="44"/>
      <c r="G159" s="44"/>
      <c r="H159" s="45"/>
      <c r="I159" s="45"/>
      <c r="J159" s="92"/>
      <c r="K159" s="92"/>
    </row>
    <row r="160" spans="1:11" s="3" customFormat="1" ht="21" customHeight="1" x14ac:dyDescent="0.35">
      <c r="A160" s="76">
        <v>45</v>
      </c>
      <c r="B160" s="38" t="s">
        <v>183</v>
      </c>
      <c r="C160" s="39" t="s">
        <v>13</v>
      </c>
      <c r="D160" s="40" t="s">
        <v>8</v>
      </c>
      <c r="E160" s="40">
        <v>0.25</v>
      </c>
      <c r="F160" s="40">
        <v>0.5</v>
      </c>
      <c r="G160" s="40"/>
      <c r="H160" s="41"/>
      <c r="I160" s="41"/>
      <c r="J160" s="90">
        <v>0</v>
      </c>
      <c r="K160" s="90">
        <f>F160*J160</f>
        <v>0</v>
      </c>
    </row>
    <row r="161" spans="1:11" s="3" customFormat="1" ht="21" customHeight="1" x14ac:dyDescent="0.35">
      <c r="A161" s="77"/>
      <c r="B161" s="13" t="s">
        <v>184</v>
      </c>
      <c r="C161" s="14"/>
      <c r="D161" s="12"/>
      <c r="E161" s="12"/>
      <c r="F161" s="12"/>
      <c r="G161" s="12"/>
      <c r="H161" s="10"/>
      <c r="I161" s="10"/>
      <c r="J161" s="91"/>
      <c r="K161" s="91"/>
    </row>
    <row r="162" spans="1:11" s="3" customFormat="1" ht="21" customHeight="1" x14ac:dyDescent="0.35">
      <c r="A162" s="77"/>
      <c r="B162" s="13" t="s">
        <v>185</v>
      </c>
      <c r="C162" s="14"/>
      <c r="D162" s="12"/>
      <c r="E162" s="12"/>
      <c r="F162" s="12"/>
      <c r="G162" s="12"/>
      <c r="H162" s="10"/>
      <c r="I162" s="10"/>
      <c r="J162" s="91"/>
      <c r="K162" s="91"/>
    </row>
    <row r="163" spans="1:11" s="3" customFormat="1" ht="21" customHeight="1" thickBot="1" x14ac:dyDescent="0.4">
      <c r="A163" s="78"/>
      <c r="B163" s="42" t="s">
        <v>186</v>
      </c>
      <c r="C163" s="43"/>
      <c r="D163" s="44"/>
      <c r="E163" s="44"/>
      <c r="F163" s="44"/>
      <c r="G163" s="44"/>
      <c r="H163" s="45"/>
      <c r="I163" s="45"/>
      <c r="J163" s="92"/>
      <c r="K163" s="92"/>
    </row>
    <row r="164" spans="1:11" s="3" customFormat="1" ht="21" customHeight="1" x14ac:dyDescent="0.35">
      <c r="A164" s="73">
        <v>46</v>
      </c>
      <c r="B164" s="38" t="s">
        <v>187</v>
      </c>
      <c r="C164" s="39" t="s">
        <v>13</v>
      </c>
      <c r="D164" s="40" t="s">
        <v>8</v>
      </c>
      <c r="E164" s="40">
        <v>0.5</v>
      </c>
      <c r="F164" s="40">
        <v>0.5</v>
      </c>
      <c r="G164" s="40"/>
      <c r="H164" s="41"/>
      <c r="I164" s="41"/>
      <c r="J164" s="90">
        <v>0</v>
      </c>
      <c r="K164" s="90">
        <f>F164*J164</f>
        <v>0</v>
      </c>
    </row>
    <row r="165" spans="1:11" s="3" customFormat="1" ht="21" customHeight="1" x14ac:dyDescent="0.35">
      <c r="A165" s="74"/>
      <c r="B165" s="13" t="s">
        <v>188</v>
      </c>
      <c r="C165" s="14"/>
      <c r="D165" s="12"/>
      <c r="E165" s="12"/>
      <c r="F165" s="12"/>
      <c r="G165" s="12"/>
      <c r="H165" s="10"/>
      <c r="I165" s="10"/>
      <c r="J165" s="91"/>
      <c r="K165" s="91"/>
    </row>
    <row r="166" spans="1:11" s="3" customFormat="1" ht="21" customHeight="1" thickBot="1" x14ac:dyDescent="0.4">
      <c r="A166" s="75"/>
      <c r="B166" s="42" t="s">
        <v>189</v>
      </c>
      <c r="C166" s="43"/>
      <c r="D166" s="44"/>
      <c r="E166" s="44"/>
      <c r="F166" s="44"/>
      <c r="G166" s="44"/>
      <c r="H166" s="45"/>
      <c r="I166" s="45"/>
      <c r="J166" s="92"/>
      <c r="K166" s="92"/>
    </row>
    <row r="167" spans="1:11" s="3" customFormat="1" ht="21" customHeight="1" x14ac:dyDescent="0.35">
      <c r="A167" s="73">
        <v>47</v>
      </c>
      <c r="B167" s="30" t="s">
        <v>190</v>
      </c>
      <c r="C167" s="51" t="s">
        <v>16</v>
      </c>
      <c r="D167" s="32" t="s">
        <v>8</v>
      </c>
      <c r="E167" s="32">
        <v>0.1</v>
      </c>
      <c r="F167" s="32">
        <v>0.5</v>
      </c>
      <c r="G167" s="32"/>
      <c r="H167" s="41"/>
      <c r="I167" s="41"/>
      <c r="J167" s="90">
        <v>0</v>
      </c>
      <c r="K167" s="90">
        <f>F167*J167</f>
        <v>0</v>
      </c>
    </row>
    <row r="168" spans="1:11" s="3" customFormat="1" ht="21" customHeight="1" x14ac:dyDescent="0.35">
      <c r="A168" s="74"/>
      <c r="B168" s="8" t="s">
        <v>191</v>
      </c>
      <c r="C168" s="16"/>
      <c r="D168" s="9"/>
      <c r="E168" s="9"/>
      <c r="F168" s="9"/>
      <c r="G168" s="9"/>
      <c r="H168" s="10"/>
      <c r="I168" s="10"/>
      <c r="J168" s="91"/>
      <c r="K168" s="91"/>
    </row>
    <row r="169" spans="1:11" s="3" customFormat="1" ht="21" customHeight="1" thickBot="1" x14ac:dyDescent="0.4">
      <c r="A169" s="75"/>
      <c r="B169" s="53"/>
      <c r="C169" s="52"/>
      <c r="D169" s="36"/>
      <c r="E169" s="36"/>
      <c r="F169" s="36"/>
      <c r="G169" s="36"/>
      <c r="H169" s="45"/>
      <c r="I169" s="45"/>
      <c r="J169" s="92"/>
      <c r="K169" s="92"/>
    </row>
    <row r="170" spans="1:11" s="3" customFormat="1" ht="21" customHeight="1" x14ac:dyDescent="0.35">
      <c r="A170" s="73">
        <v>48</v>
      </c>
      <c r="B170" s="38" t="s">
        <v>192</v>
      </c>
      <c r="C170" s="39" t="s">
        <v>25</v>
      </c>
      <c r="D170" s="40" t="s">
        <v>8</v>
      </c>
      <c r="E170" s="40">
        <v>0.25</v>
      </c>
      <c r="F170" s="40">
        <v>0.5</v>
      </c>
      <c r="G170" s="40"/>
      <c r="H170" s="41"/>
      <c r="I170" s="41"/>
      <c r="J170" s="90">
        <v>0</v>
      </c>
      <c r="K170" s="90">
        <f t="shared" ref="K170" si="4">F170*J170</f>
        <v>0</v>
      </c>
    </row>
    <row r="171" spans="1:11" s="3" customFormat="1" ht="21" customHeight="1" x14ac:dyDescent="0.35">
      <c r="A171" s="74"/>
      <c r="B171" s="13" t="s">
        <v>193</v>
      </c>
      <c r="C171" s="14"/>
      <c r="D171" s="12"/>
      <c r="E171" s="12"/>
      <c r="F171" s="12"/>
      <c r="G171" s="12"/>
      <c r="H171" s="10"/>
      <c r="I171" s="10"/>
      <c r="J171" s="91"/>
      <c r="K171" s="91"/>
    </row>
    <row r="172" spans="1:11" s="3" customFormat="1" ht="21" customHeight="1" thickBot="1" x14ac:dyDescent="0.4">
      <c r="A172" s="75"/>
      <c r="B172" s="42" t="s">
        <v>194</v>
      </c>
      <c r="C172" s="46"/>
      <c r="D172" s="44"/>
      <c r="E172" s="44"/>
      <c r="F172" s="44"/>
      <c r="G172" s="44"/>
      <c r="H172" s="45"/>
      <c r="I172" s="45"/>
      <c r="J172" s="92"/>
      <c r="K172" s="92"/>
    </row>
    <row r="173" spans="1:11" s="3" customFormat="1" ht="21" customHeight="1" x14ac:dyDescent="0.35">
      <c r="A173" s="76">
        <v>49</v>
      </c>
      <c r="B173" s="38" t="s">
        <v>195</v>
      </c>
      <c r="C173" s="39" t="s">
        <v>13</v>
      </c>
      <c r="D173" s="40" t="s">
        <v>8</v>
      </c>
      <c r="E173" s="40">
        <v>2.5000000000000001E-2</v>
      </c>
      <c r="F173" s="40">
        <v>0.05</v>
      </c>
      <c r="G173" s="40"/>
      <c r="H173" s="41"/>
      <c r="I173" s="41"/>
      <c r="J173" s="90">
        <v>0</v>
      </c>
      <c r="K173" s="90">
        <f t="shared" ref="K173" si="5">F173*J173</f>
        <v>0</v>
      </c>
    </row>
    <row r="174" spans="1:11" s="3" customFormat="1" ht="21" customHeight="1" x14ac:dyDescent="0.35">
      <c r="A174" s="77"/>
      <c r="B174" s="13" t="s">
        <v>196</v>
      </c>
      <c r="C174" s="14"/>
      <c r="D174" s="12"/>
      <c r="E174" s="12"/>
      <c r="F174" s="12"/>
      <c r="G174" s="12"/>
      <c r="H174" s="10"/>
      <c r="I174" s="10"/>
      <c r="J174" s="91"/>
      <c r="K174" s="91"/>
    </row>
    <row r="175" spans="1:11" s="3" customFormat="1" ht="21" customHeight="1" thickBot="1" x14ac:dyDescent="0.4">
      <c r="A175" s="78"/>
      <c r="B175" s="42" t="s">
        <v>197</v>
      </c>
      <c r="C175" s="43"/>
      <c r="D175" s="44"/>
      <c r="E175" s="44"/>
      <c r="F175" s="44"/>
      <c r="G175" s="44"/>
      <c r="H175" s="45"/>
      <c r="I175" s="45"/>
      <c r="J175" s="92"/>
      <c r="K175" s="92"/>
    </row>
    <row r="176" spans="1:11" s="3" customFormat="1" ht="21" customHeight="1" x14ac:dyDescent="0.35">
      <c r="A176" s="73">
        <v>50</v>
      </c>
      <c r="B176" s="38" t="s">
        <v>198</v>
      </c>
      <c r="C176" s="39" t="s">
        <v>25</v>
      </c>
      <c r="D176" s="40" t="s">
        <v>8</v>
      </c>
      <c r="E176" s="40">
        <v>1</v>
      </c>
      <c r="F176" s="40">
        <v>1</v>
      </c>
      <c r="G176" s="40"/>
      <c r="H176" s="41"/>
      <c r="I176" s="41"/>
      <c r="J176" s="90">
        <v>0</v>
      </c>
      <c r="K176" s="90">
        <f t="shared" ref="K176" si="6">F176*J176</f>
        <v>0</v>
      </c>
    </row>
    <row r="177" spans="1:11" s="3" customFormat="1" ht="21" customHeight="1" x14ac:dyDescent="0.35">
      <c r="A177" s="74"/>
      <c r="B177" s="13" t="s">
        <v>199</v>
      </c>
      <c r="C177" s="14"/>
      <c r="D177" s="12"/>
      <c r="E177" s="12"/>
      <c r="F177" s="12"/>
      <c r="G177" s="12"/>
      <c r="H177" s="10"/>
      <c r="I177" s="10"/>
      <c r="J177" s="91"/>
      <c r="K177" s="91"/>
    </row>
    <row r="178" spans="1:11" s="3" customFormat="1" ht="21" customHeight="1" thickBot="1" x14ac:dyDescent="0.4">
      <c r="A178" s="75"/>
      <c r="B178" s="42" t="s">
        <v>200</v>
      </c>
      <c r="C178" s="46"/>
      <c r="D178" s="44"/>
      <c r="E178" s="44"/>
      <c r="F178" s="44"/>
      <c r="G178" s="44"/>
      <c r="H178" s="45"/>
      <c r="I178" s="45"/>
      <c r="J178" s="92"/>
      <c r="K178" s="92"/>
    </row>
    <row r="179" spans="1:11" s="3" customFormat="1" ht="21" customHeight="1" x14ac:dyDescent="0.35">
      <c r="A179" s="73">
        <v>51</v>
      </c>
      <c r="B179" s="38" t="s">
        <v>201</v>
      </c>
      <c r="C179" s="39" t="s">
        <v>25</v>
      </c>
      <c r="D179" s="40" t="s">
        <v>8</v>
      </c>
      <c r="E179" s="40">
        <v>1</v>
      </c>
      <c r="F179" s="40">
        <v>2</v>
      </c>
      <c r="G179" s="40"/>
      <c r="H179" s="41"/>
      <c r="I179" s="41"/>
      <c r="J179" s="90">
        <v>0</v>
      </c>
      <c r="K179" s="90">
        <f>F179*J179</f>
        <v>0</v>
      </c>
    </row>
    <row r="180" spans="1:11" s="3" customFormat="1" ht="21" customHeight="1" x14ac:dyDescent="0.35">
      <c r="A180" s="74"/>
      <c r="B180" s="13" t="s">
        <v>202</v>
      </c>
      <c r="C180" s="14"/>
      <c r="D180" s="12"/>
      <c r="E180" s="12"/>
      <c r="F180" s="12"/>
      <c r="G180" s="12"/>
      <c r="H180" s="10"/>
      <c r="I180" s="10"/>
      <c r="J180" s="91"/>
      <c r="K180" s="91"/>
    </row>
    <row r="181" spans="1:11" s="3" customFormat="1" ht="21" customHeight="1" thickBot="1" x14ac:dyDescent="0.4">
      <c r="A181" s="75"/>
      <c r="B181" s="42" t="s">
        <v>203</v>
      </c>
      <c r="C181" s="46"/>
      <c r="D181" s="44"/>
      <c r="E181" s="44"/>
      <c r="F181" s="44"/>
      <c r="G181" s="44"/>
      <c r="H181" s="45"/>
      <c r="I181" s="45"/>
      <c r="J181" s="92"/>
      <c r="K181" s="92"/>
    </row>
    <row r="182" spans="1:11" s="3" customFormat="1" ht="21" customHeight="1" x14ac:dyDescent="0.35">
      <c r="A182" s="73">
        <v>52</v>
      </c>
      <c r="B182" s="38" t="s">
        <v>204</v>
      </c>
      <c r="C182" s="39" t="s">
        <v>25</v>
      </c>
      <c r="D182" s="40" t="s">
        <v>8</v>
      </c>
      <c r="E182" s="40">
        <v>0.25</v>
      </c>
      <c r="F182" s="40">
        <v>1</v>
      </c>
      <c r="G182" s="40"/>
      <c r="H182" s="41"/>
      <c r="I182" s="41"/>
      <c r="J182" s="90">
        <v>0</v>
      </c>
      <c r="K182" s="90">
        <f>F182*J182</f>
        <v>0</v>
      </c>
    </row>
    <row r="183" spans="1:11" s="3" customFormat="1" ht="21" customHeight="1" x14ac:dyDescent="0.35">
      <c r="A183" s="74"/>
      <c r="B183" s="13" t="s">
        <v>205</v>
      </c>
      <c r="C183" s="14"/>
      <c r="D183" s="12"/>
      <c r="E183" s="12"/>
      <c r="F183" s="12"/>
      <c r="G183" s="12"/>
      <c r="H183" s="10"/>
      <c r="I183" s="10"/>
      <c r="J183" s="91"/>
      <c r="K183" s="91"/>
    </row>
    <row r="184" spans="1:11" s="3" customFormat="1" ht="21" customHeight="1" thickBot="1" x14ac:dyDescent="0.4">
      <c r="A184" s="75"/>
      <c r="B184" s="42" t="s">
        <v>206</v>
      </c>
      <c r="C184" s="43"/>
      <c r="D184" s="44"/>
      <c r="E184" s="44"/>
      <c r="F184" s="44"/>
      <c r="G184" s="44"/>
      <c r="H184" s="45"/>
      <c r="I184" s="45"/>
      <c r="J184" s="92"/>
      <c r="K184" s="92"/>
    </row>
    <row r="185" spans="1:11" s="3" customFormat="1" ht="21" customHeight="1" x14ac:dyDescent="0.35">
      <c r="A185" s="76">
        <v>53</v>
      </c>
      <c r="B185" s="38" t="s">
        <v>207</v>
      </c>
      <c r="C185" s="39" t="s">
        <v>75</v>
      </c>
      <c r="D185" s="40" t="s">
        <v>8</v>
      </c>
      <c r="E185" s="40">
        <v>2.5000000000000001E-2</v>
      </c>
      <c r="F185" s="40">
        <v>0.05</v>
      </c>
      <c r="G185" s="40"/>
      <c r="H185" s="41"/>
      <c r="I185" s="41"/>
      <c r="J185" s="90">
        <v>0</v>
      </c>
      <c r="K185" s="90">
        <f>F185*J185</f>
        <v>0</v>
      </c>
    </row>
    <row r="186" spans="1:11" s="3" customFormat="1" ht="21" customHeight="1" x14ac:dyDescent="0.35">
      <c r="A186" s="77"/>
      <c r="B186" s="13" t="s">
        <v>208</v>
      </c>
      <c r="C186" s="14"/>
      <c r="D186" s="12"/>
      <c r="E186" s="12"/>
      <c r="F186" s="12"/>
      <c r="G186" s="12"/>
      <c r="H186" s="10"/>
      <c r="I186" s="10"/>
      <c r="J186" s="91"/>
      <c r="K186" s="91"/>
    </row>
    <row r="187" spans="1:11" s="3" customFormat="1" ht="21" customHeight="1" x14ac:dyDescent="0.35">
      <c r="A187" s="77"/>
      <c r="B187" s="13" t="s">
        <v>209</v>
      </c>
      <c r="C187" s="14"/>
      <c r="D187" s="12"/>
      <c r="E187" s="12"/>
      <c r="F187" s="12"/>
      <c r="G187" s="12"/>
      <c r="H187" s="10"/>
      <c r="I187" s="10"/>
      <c r="J187" s="91"/>
      <c r="K187" s="91"/>
    </row>
    <row r="188" spans="1:11" s="3" customFormat="1" ht="21" customHeight="1" thickBot="1" x14ac:dyDescent="0.4">
      <c r="A188" s="78"/>
      <c r="B188" s="42" t="s">
        <v>210</v>
      </c>
      <c r="C188" s="43"/>
      <c r="D188" s="44"/>
      <c r="E188" s="44"/>
      <c r="F188" s="44"/>
      <c r="G188" s="44"/>
      <c r="H188" s="45"/>
      <c r="I188" s="45"/>
      <c r="J188" s="92"/>
      <c r="K188" s="92"/>
    </row>
    <row r="189" spans="1:11" s="3" customFormat="1" ht="21" customHeight="1" x14ac:dyDescent="0.35">
      <c r="A189" s="73">
        <v>54</v>
      </c>
      <c r="B189" s="38" t="s">
        <v>211</v>
      </c>
      <c r="C189" s="39" t="s">
        <v>75</v>
      </c>
      <c r="D189" s="40" t="s">
        <v>8</v>
      </c>
      <c r="E189" s="40">
        <v>2.5000000000000001E-2</v>
      </c>
      <c r="F189" s="40">
        <v>0.05</v>
      </c>
      <c r="G189" s="40"/>
      <c r="H189" s="41"/>
      <c r="I189" s="41"/>
      <c r="J189" s="90">
        <v>0</v>
      </c>
      <c r="K189" s="90">
        <f t="shared" ref="K189" si="7">F189*J189</f>
        <v>0</v>
      </c>
    </row>
    <row r="190" spans="1:11" s="3" customFormat="1" ht="21" customHeight="1" x14ac:dyDescent="0.35">
      <c r="A190" s="74"/>
      <c r="B190" s="13" t="s">
        <v>212</v>
      </c>
      <c r="C190" s="14"/>
      <c r="D190" s="12"/>
      <c r="E190" s="12"/>
      <c r="F190" s="12"/>
      <c r="G190" s="12"/>
      <c r="H190" s="10"/>
      <c r="I190" s="10"/>
      <c r="J190" s="91"/>
      <c r="K190" s="91"/>
    </row>
    <row r="191" spans="1:11" s="3" customFormat="1" ht="21" customHeight="1" x14ac:dyDescent="0.35">
      <c r="A191" s="74"/>
      <c r="B191" s="13" t="s">
        <v>213</v>
      </c>
      <c r="C191" s="14"/>
      <c r="D191" s="12"/>
      <c r="E191" s="12"/>
      <c r="F191" s="12"/>
      <c r="G191" s="12"/>
      <c r="H191" s="10"/>
      <c r="I191" s="10"/>
      <c r="J191" s="91"/>
      <c r="K191" s="91"/>
    </row>
    <row r="192" spans="1:11" s="3" customFormat="1" ht="21" customHeight="1" thickBot="1" x14ac:dyDescent="0.4">
      <c r="A192" s="75"/>
      <c r="B192" s="42" t="s">
        <v>214</v>
      </c>
      <c r="C192" s="43"/>
      <c r="D192" s="44"/>
      <c r="E192" s="44"/>
      <c r="F192" s="44"/>
      <c r="G192" s="44"/>
      <c r="H192" s="45"/>
      <c r="I192" s="45"/>
      <c r="J192" s="92"/>
      <c r="K192" s="92"/>
    </row>
    <row r="193" spans="1:11" s="3" customFormat="1" ht="21" customHeight="1" x14ac:dyDescent="0.35">
      <c r="A193" s="73">
        <v>55</v>
      </c>
      <c r="B193" s="38" t="s">
        <v>215</v>
      </c>
      <c r="C193" s="39" t="s">
        <v>216</v>
      </c>
      <c r="D193" s="40" t="s">
        <v>8</v>
      </c>
      <c r="E193" s="40">
        <v>2.5000000000000001E-2</v>
      </c>
      <c r="F193" s="40">
        <v>0.05</v>
      </c>
      <c r="G193" s="40"/>
      <c r="H193" s="41"/>
      <c r="I193" s="41"/>
      <c r="J193" s="90">
        <v>0</v>
      </c>
      <c r="K193" s="90">
        <f t="shared" ref="K193" si="8">F193*J193</f>
        <v>0</v>
      </c>
    </row>
    <row r="194" spans="1:11" s="3" customFormat="1" ht="21" customHeight="1" x14ac:dyDescent="0.35">
      <c r="A194" s="74"/>
      <c r="B194" s="13" t="s">
        <v>217</v>
      </c>
      <c r="C194" s="14"/>
      <c r="D194" s="12"/>
      <c r="E194" s="12"/>
      <c r="F194" s="12"/>
      <c r="G194" s="12"/>
      <c r="H194" s="10"/>
      <c r="I194" s="10"/>
      <c r="J194" s="91"/>
      <c r="K194" s="91"/>
    </row>
    <row r="195" spans="1:11" s="3" customFormat="1" ht="21" customHeight="1" x14ac:dyDescent="0.35">
      <c r="A195" s="74"/>
      <c r="B195" s="13" t="s">
        <v>218</v>
      </c>
      <c r="C195" s="14"/>
      <c r="D195" s="12"/>
      <c r="E195" s="12"/>
      <c r="F195" s="12"/>
      <c r="G195" s="12"/>
      <c r="H195" s="10"/>
      <c r="I195" s="10"/>
      <c r="J195" s="91"/>
      <c r="K195" s="91"/>
    </row>
    <row r="196" spans="1:11" s="3" customFormat="1" ht="21" customHeight="1" thickBot="1" x14ac:dyDescent="0.4">
      <c r="A196" s="75"/>
      <c r="B196" s="42" t="s">
        <v>219</v>
      </c>
      <c r="C196" s="43"/>
      <c r="D196" s="44"/>
      <c r="E196" s="44"/>
      <c r="F196" s="44"/>
      <c r="G196" s="44"/>
      <c r="H196" s="45"/>
      <c r="I196" s="45"/>
      <c r="J196" s="92"/>
      <c r="K196" s="92"/>
    </row>
    <row r="197" spans="1:11" s="3" customFormat="1" ht="21" customHeight="1" x14ac:dyDescent="0.35">
      <c r="A197" s="73">
        <v>56</v>
      </c>
      <c r="B197" s="30" t="s">
        <v>220</v>
      </c>
      <c r="C197" s="51" t="s">
        <v>16</v>
      </c>
      <c r="D197" s="32" t="s">
        <v>8</v>
      </c>
      <c r="E197" s="32">
        <v>0.05</v>
      </c>
      <c r="F197" s="32">
        <v>0.5</v>
      </c>
      <c r="G197" s="32"/>
      <c r="H197" s="41"/>
      <c r="I197" s="41"/>
      <c r="J197" s="90">
        <v>0</v>
      </c>
      <c r="K197" s="90">
        <f>F197*J197</f>
        <v>0</v>
      </c>
    </row>
    <row r="198" spans="1:11" s="3" customFormat="1" ht="21" customHeight="1" x14ac:dyDescent="0.35">
      <c r="A198" s="74"/>
      <c r="B198" s="8" t="s">
        <v>221</v>
      </c>
      <c r="C198" s="16"/>
      <c r="D198" s="9"/>
      <c r="E198" s="9"/>
      <c r="F198" s="9"/>
      <c r="G198" s="9"/>
      <c r="H198" s="10"/>
      <c r="I198" s="10"/>
      <c r="J198" s="91"/>
      <c r="K198" s="91"/>
    </row>
    <row r="199" spans="1:11" s="3" customFormat="1" ht="21" customHeight="1" thickBot="1" x14ac:dyDescent="0.4">
      <c r="A199" s="75"/>
      <c r="B199" s="34" t="s">
        <v>222</v>
      </c>
      <c r="C199" s="52"/>
      <c r="D199" s="36"/>
      <c r="E199" s="36"/>
      <c r="F199" s="36"/>
      <c r="G199" s="36"/>
      <c r="H199" s="45"/>
      <c r="I199" s="45"/>
      <c r="J199" s="92"/>
      <c r="K199" s="92"/>
    </row>
    <row r="200" spans="1:11" s="3" customFormat="1" ht="21" customHeight="1" x14ac:dyDescent="0.35">
      <c r="A200" s="76">
        <v>57</v>
      </c>
      <c r="B200" s="38" t="s">
        <v>223</v>
      </c>
      <c r="C200" s="39" t="s">
        <v>75</v>
      </c>
      <c r="D200" s="40" t="s">
        <v>8</v>
      </c>
      <c r="E200" s="40">
        <v>0.05</v>
      </c>
      <c r="F200" s="40">
        <v>0.15</v>
      </c>
      <c r="G200" s="40"/>
      <c r="H200" s="41"/>
      <c r="I200" s="41"/>
      <c r="J200" s="90">
        <v>0</v>
      </c>
      <c r="K200" s="90">
        <f>F200*J200</f>
        <v>0</v>
      </c>
    </row>
    <row r="201" spans="1:11" s="3" customFormat="1" ht="21" customHeight="1" x14ac:dyDescent="0.35">
      <c r="A201" s="77"/>
      <c r="B201" s="13" t="s">
        <v>224</v>
      </c>
      <c r="C201" s="14"/>
      <c r="D201" s="12"/>
      <c r="E201" s="12"/>
      <c r="F201" s="12"/>
      <c r="G201" s="12"/>
      <c r="H201" s="10"/>
      <c r="I201" s="10"/>
      <c r="J201" s="91"/>
      <c r="K201" s="91"/>
    </row>
    <row r="202" spans="1:11" s="3" customFormat="1" ht="21" customHeight="1" thickBot="1" x14ac:dyDescent="0.4">
      <c r="A202" s="78"/>
      <c r="B202" s="42" t="s">
        <v>225</v>
      </c>
      <c r="C202" s="43"/>
      <c r="D202" s="44"/>
      <c r="E202" s="44"/>
      <c r="F202" s="44"/>
      <c r="G202" s="44"/>
      <c r="H202" s="45"/>
      <c r="I202" s="45"/>
      <c r="J202" s="92"/>
      <c r="K202" s="92"/>
    </row>
    <row r="203" spans="1:11" s="3" customFormat="1" ht="21" customHeight="1" x14ac:dyDescent="0.35">
      <c r="A203" s="73">
        <v>58</v>
      </c>
      <c r="B203" s="38" t="s">
        <v>226</v>
      </c>
      <c r="C203" s="39" t="s">
        <v>176</v>
      </c>
      <c r="D203" s="40" t="s">
        <v>8</v>
      </c>
      <c r="E203" s="40">
        <v>2.5000000000000001E-2</v>
      </c>
      <c r="F203" s="40">
        <v>0.5</v>
      </c>
      <c r="G203" s="40"/>
      <c r="H203" s="41"/>
      <c r="I203" s="41"/>
      <c r="J203" s="90">
        <v>0</v>
      </c>
      <c r="K203" s="90">
        <f t="shared" ref="K203" si="9">F203*J203</f>
        <v>0</v>
      </c>
    </row>
    <row r="204" spans="1:11" s="3" customFormat="1" ht="21" customHeight="1" x14ac:dyDescent="0.35">
      <c r="A204" s="74"/>
      <c r="B204" s="13" t="s">
        <v>227</v>
      </c>
      <c r="C204" s="14"/>
      <c r="D204" s="12"/>
      <c r="E204" s="12"/>
      <c r="F204" s="12"/>
      <c r="G204" s="12"/>
      <c r="H204" s="10"/>
      <c r="I204" s="10"/>
      <c r="J204" s="91"/>
      <c r="K204" s="91"/>
    </row>
    <row r="205" spans="1:11" s="3" customFormat="1" ht="21" customHeight="1" x14ac:dyDescent="0.35">
      <c r="A205" s="74"/>
      <c r="B205" s="13" t="s">
        <v>228</v>
      </c>
      <c r="C205" s="15"/>
      <c r="D205" s="12"/>
      <c r="E205" s="12"/>
      <c r="F205" s="12"/>
      <c r="G205" s="12"/>
      <c r="H205" s="10"/>
      <c r="I205" s="10"/>
      <c r="J205" s="91"/>
      <c r="K205" s="91"/>
    </row>
    <row r="206" spans="1:11" s="3" customFormat="1" ht="21" customHeight="1" thickBot="1" x14ac:dyDescent="0.4">
      <c r="A206" s="75"/>
      <c r="B206" s="42" t="s">
        <v>229</v>
      </c>
      <c r="C206" s="46"/>
      <c r="D206" s="44"/>
      <c r="E206" s="44"/>
      <c r="F206" s="44"/>
      <c r="G206" s="44"/>
      <c r="H206" s="45"/>
      <c r="I206" s="45"/>
      <c r="J206" s="92"/>
      <c r="K206" s="92"/>
    </row>
    <row r="207" spans="1:11" s="3" customFormat="1" ht="21" customHeight="1" x14ac:dyDescent="0.35">
      <c r="A207" s="73">
        <v>59</v>
      </c>
      <c r="B207" s="38" t="s">
        <v>230</v>
      </c>
      <c r="C207" s="39" t="s">
        <v>13</v>
      </c>
      <c r="D207" s="40" t="s">
        <v>8</v>
      </c>
      <c r="E207" s="40">
        <v>0.1</v>
      </c>
      <c r="F207" s="40">
        <v>0.2</v>
      </c>
      <c r="G207" s="40"/>
      <c r="H207" s="41"/>
      <c r="I207" s="41"/>
      <c r="J207" s="90">
        <v>0</v>
      </c>
      <c r="K207" s="90">
        <f>F207*J207</f>
        <v>0</v>
      </c>
    </row>
    <row r="208" spans="1:11" s="3" customFormat="1" ht="21" customHeight="1" x14ac:dyDescent="0.35">
      <c r="A208" s="74"/>
      <c r="B208" s="13" t="s">
        <v>231</v>
      </c>
      <c r="C208" s="14"/>
      <c r="D208" s="12"/>
      <c r="E208" s="12"/>
      <c r="F208" s="12"/>
      <c r="G208" s="12"/>
      <c r="H208" s="10"/>
      <c r="I208" s="10"/>
      <c r="J208" s="91"/>
      <c r="K208" s="91"/>
    </row>
    <row r="209" spans="1:11" s="3" customFormat="1" ht="21" customHeight="1" thickBot="1" x14ac:dyDescent="0.4">
      <c r="A209" s="75"/>
      <c r="B209" s="42" t="s">
        <v>232</v>
      </c>
      <c r="C209" s="43"/>
      <c r="D209" s="44"/>
      <c r="E209" s="44"/>
      <c r="F209" s="44"/>
      <c r="G209" s="44"/>
      <c r="H209" s="45"/>
      <c r="I209" s="45"/>
      <c r="J209" s="92"/>
      <c r="K209" s="92"/>
    </row>
    <row r="210" spans="1:11" s="3" customFormat="1" ht="21" customHeight="1" x14ac:dyDescent="0.35">
      <c r="A210" s="73">
        <v>60</v>
      </c>
      <c r="B210" s="38" t="s">
        <v>233</v>
      </c>
      <c r="C210" s="39" t="s">
        <v>13</v>
      </c>
      <c r="D210" s="40" t="s">
        <v>8</v>
      </c>
      <c r="E210" s="40">
        <v>0.25</v>
      </c>
      <c r="F210" s="40">
        <v>1</v>
      </c>
      <c r="G210" s="40"/>
      <c r="H210" s="41"/>
      <c r="I210" s="41"/>
      <c r="J210" s="90">
        <v>0</v>
      </c>
      <c r="K210" s="90">
        <f t="shared" ref="K210" si="10">F210*J210</f>
        <v>0</v>
      </c>
    </row>
    <row r="211" spans="1:11" s="3" customFormat="1" ht="21" customHeight="1" x14ac:dyDescent="0.35">
      <c r="A211" s="74"/>
      <c r="B211" s="13" t="s">
        <v>234</v>
      </c>
      <c r="C211" s="14"/>
      <c r="D211" s="12"/>
      <c r="E211" s="12"/>
      <c r="F211" s="12"/>
      <c r="G211" s="12"/>
      <c r="H211" s="10"/>
      <c r="I211" s="10"/>
      <c r="J211" s="91"/>
      <c r="K211" s="91"/>
    </row>
    <row r="212" spans="1:11" s="3" customFormat="1" ht="21" customHeight="1" x14ac:dyDescent="0.35">
      <c r="A212" s="74"/>
      <c r="B212" s="13" t="s">
        <v>235</v>
      </c>
      <c r="C212" s="14"/>
      <c r="D212" s="12"/>
      <c r="E212" s="12"/>
      <c r="F212" s="12"/>
      <c r="G212" s="12"/>
      <c r="H212" s="10"/>
      <c r="I212" s="10"/>
      <c r="J212" s="91"/>
      <c r="K212" s="91"/>
    </row>
    <row r="213" spans="1:11" s="3" customFormat="1" ht="21" customHeight="1" thickBot="1" x14ac:dyDescent="0.4">
      <c r="A213" s="75"/>
      <c r="B213" s="42" t="s">
        <v>236</v>
      </c>
      <c r="C213" s="43"/>
      <c r="D213" s="44"/>
      <c r="E213" s="44"/>
      <c r="F213" s="44"/>
      <c r="G213" s="44"/>
      <c r="H213" s="45"/>
      <c r="I213" s="45"/>
      <c r="J213" s="92"/>
      <c r="K213" s="92"/>
    </row>
    <row r="214" spans="1:11" s="3" customFormat="1" ht="21" customHeight="1" x14ac:dyDescent="0.35">
      <c r="A214" s="76">
        <v>61</v>
      </c>
      <c r="B214" s="38" t="s">
        <v>237</v>
      </c>
      <c r="C214" s="39" t="s">
        <v>13</v>
      </c>
      <c r="D214" s="40" t="s">
        <v>8</v>
      </c>
      <c r="E214" s="40">
        <v>0.5</v>
      </c>
      <c r="F214" s="40">
        <v>0.5</v>
      </c>
      <c r="G214" s="40"/>
      <c r="H214" s="41"/>
      <c r="I214" s="41"/>
      <c r="J214" s="90">
        <v>0</v>
      </c>
      <c r="K214" s="90">
        <f>F214*J214</f>
        <v>0</v>
      </c>
    </row>
    <row r="215" spans="1:11" s="3" customFormat="1" ht="21" customHeight="1" x14ac:dyDescent="0.35">
      <c r="A215" s="77"/>
      <c r="B215" s="13" t="s">
        <v>238</v>
      </c>
      <c r="C215" s="14"/>
      <c r="D215" s="12"/>
      <c r="E215" s="12"/>
      <c r="F215" s="12"/>
      <c r="G215" s="12"/>
      <c r="H215" s="10"/>
      <c r="I215" s="10"/>
      <c r="J215" s="91"/>
      <c r="K215" s="91"/>
    </row>
    <row r="216" spans="1:11" s="3" customFormat="1" ht="21" customHeight="1" thickBot="1" x14ac:dyDescent="0.4">
      <c r="A216" s="78"/>
      <c r="B216" s="42" t="s">
        <v>239</v>
      </c>
      <c r="C216" s="43"/>
      <c r="D216" s="44"/>
      <c r="E216" s="44"/>
      <c r="F216" s="44"/>
      <c r="G216" s="44"/>
      <c r="H216" s="45"/>
      <c r="I216" s="45"/>
      <c r="J216" s="92"/>
      <c r="K216" s="92"/>
    </row>
    <row r="217" spans="1:11" s="3" customFormat="1" ht="21" customHeight="1" x14ac:dyDescent="0.35">
      <c r="A217" s="73">
        <v>62</v>
      </c>
      <c r="B217" s="38" t="s">
        <v>240</v>
      </c>
      <c r="C217" s="39" t="s">
        <v>25</v>
      </c>
      <c r="D217" s="40" t="s">
        <v>8</v>
      </c>
      <c r="E217" s="40">
        <v>0.1</v>
      </c>
      <c r="F217" s="40">
        <v>0.2</v>
      </c>
      <c r="G217" s="40"/>
      <c r="H217" s="41"/>
      <c r="I217" s="41"/>
      <c r="J217" s="90">
        <v>0</v>
      </c>
      <c r="K217" s="90">
        <f t="shared" ref="K217" si="11">F217*J217</f>
        <v>0</v>
      </c>
    </row>
    <row r="218" spans="1:11" s="3" customFormat="1" ht="21" customHeight="1" x14ac:dyDescent="0.35">
      <c r="A218" s="74"/>
      <c r="B218" s="13" t="s">
        <v>241</v>
      </c>
      <c r="C218" s="14"/>
      <c r="D218" s="12"/>
      <c r="E218" s="12"/>
      <c r="F218" s="12"/>
      <c r="G218" s="12"/>
      <c r="H218" s="10"/>
      <c r="I218" s="10"/>
      <c r="J218" s="91"/>
      <c r="K218" s="91"/>
    </row>
    <row r="219" spans="1:11" s="3" customFormat="1" ht="21" customHeight="1" x14ac:dyDescent="0.35">
      <c r="A219" s="74"/>
      <c r="B219" s="13" t="s">
        <v>242</v>
      </c>
      <c r="C219" s="14"/>
      <c r="D219" s="12"/>
      <c r="E219" s="12"/>
      <c r="F219" s="12"/>
      <c r="G219" s="12"/>
      <c r="H219" s="10"/>
      <c r="I219" s="10"/>
      <c r="J219" s="91"/>
      <c r="K219" s="91"/>
    </row>
    <row r="220" spans="1:11" s="3" customFormat="1" ht="21" customHeight="1" thickBot="1" x14ac:dyDescent="0.4">
      <c r="A220" s="75"/>
      <c r="B220" s="42" t="s">
        <v>243</v>
      </c>
      <c r="C220" s="43"/>
      <c r="D220" s="44"/>
      <c r="E220" s="44"/>
      <c r="F220" s="44"/>
      <c r="G220" s="44"/>
      <c r="H220" s="45"/>
      <c r="I220" s="45"/>
      <c r="J220" s="92"/>
      <c r="K220" s="92"/>
    </row>
    <row r="221" spans="1:11" s="3" customFormat="1" ht="21" customHeight="1" x14ac:dyDescent="0.35">
      <c r="A221" s="73">
        <v>63</v>
      </c>
      <c r="B221" s="38" t="s">
        <v>244</v>
      </c>
      <c r="C221" s="39" t="s">
        <v>25</v>
      </c>
      <c r="D221" s="40" t="s">
        <v>8</v>
      </c>
      <c r="E221" s="40">
        <v>0.25</v>
      </c>
      <c r="F221" s="40">
        <v>0.5</v>
      </c>
      <c r="G221" s="40"/>
      <c r="H221" s="41"/>
      <c r="I221" s="41"/>
      <c r="J221" s="90">
        <v>0</v>
      </c>
      <c r="K221" s="90">
        <f t="shared" ref="K221:K229" si="12">F221*J221</f>
        <v>0</v>
      </c>
    </row>
    <row r="222" spans="1:11" s="3" customFormat="1" ht="21" customHeight="1" x14ac:dyDescent="0.35">
      <c r="A222" s="74"/>
      <c r="B222" s="13" t="s">
        <v>245</v>
      </c>
      <c r="C222" s="14"/>
      <c r="D222" s="12"/>
      <c r="E222" s="12"/>
      <c r="F222" s="12"/>
      <c r="G222" s="12"/>
      <c r="H222" s="10"/>
      <c r="I222" s="10"/>
      <c r="J222" s="91"/>
      <c r="K222" s="91"/>
    </row>
    <row r="223" spans="1:11" s="3" customFormat="1" ht="21" customHeight="1" x14ac:dyDescent="0.35">
      <c r="A223" s="74"/>
      <c r="B223" s="13" t="s">
        <v>246</v>
      </c>
      <c r="C223" s="14"/>
      <c r="D223" s="12"/>
      <c r="E223" s="12"/>
      <c r="F223" s="12"/>
      <c r="G223" s="12"/>
      <c r="H223" s="10"/>
      <c r="I223" s="10"/>
      <c r="J223" s="91"/>
      <c r="K223" s="91"/>
    </row>
    <row r="224" spans="1:11" s="3" customFormat="1" ht="21" customHeight="1" thickBot="1" x14ac:dyDescent="0.4">
      <c r="A224" s="75"/>
      <c r="B224" s="42" t="s">
        <v>247</v>
      </c>
      <c r="C224" s="43"/>
      <c r="D224" s="44"/>
      <c r="E224" s="44"/>
      <c r="F224" s="44"/>
      <c r="G224" s="44"/>
      <c r="H224" s="45"/>
      <c r="I224" s="45"/>
      <c r="J224" s="92"/>
      <c r="K224" s="92"/>
    </row>
    <row r="225" spans="1:11" s="3" customFormat="1" ht="21" customHeight="1" x14ac:dyDescent="0.35">
      <c r="A225" s="73">
        <v>64</v>
      </c>
      <c r="B225" s="38" t="s">
        <v>248</v>
      </c>
      <c r="C225" s="39" t="s">
        <v>13</v>
      </c>
      <c r="D225" s="40" t="s">
        <v>8</v>
      </c>
      <c r="E225" s="40">
        <v>0.5</v>
      </c>
      <c r="F225" s="40">
        <v>0.5</v>
      </c>
      <c r="G225" s="40"/>
      <c r="H225" s="41"/>
      <c r="I225" s="41"/>
      <c r="J225" s="90">
        <v>0</v>
      </c>
      <c r="K225" s="90">
        <f t="shared" si="12"/>
        <v>0</v>
      </c>
    </row>
    <row r="226" spans="1:11" s="3" customFormat="1" ht="21" customHeight="1" x14ac:dyDescent="0.35">
      <c r="A226" s="74"/>
      <c r="B226" s="13" t="s">
        <v>249</v>
      </c>
      <c r="C226" s="14"/>
      <c r="D226" s="12"/>
      <c r="E226" s="12"/>
      <c r="F226" s="12"/>
      <c r="G226" s="12"/>
      <c r="H226" s="10"/>
      <c r="I226" s="10"/>
      <c r="J226" s="91"/>
      <c r="K226" s="91"/>
    </row>
    <row r="227" spans="1:11" s="3" customFormat="1" ht="21" customHeight="1" x14ac:dyDescent="0.35">
      <c r="A227" s="74"/>
      <c r="B227" s="13" t="s">
        <v>250</v>
      </c>
      <c r="C227" s="14"/>
      <c r="D227" s="12"/>
      <c r="E227" s="12"/>
      <c r="F227" s="12"/>
      <c r="G227" s="12"/>
      <c r="H227" s="10"/>
      <c r="I227" s="10"/>
      <c r="J227" s="91"/>
      <c r="K227" s="91"/>
    </row>
    <row r="228" spans="1:11" s="3" customFormat="1" ht="21" customHeight="1" thickBot="1" x14ac:dyDescent="0.4">
      <c r="A228" s="75"/>
      <c r="B228" s="42" t="s">
        <v>251</v>
      </c>
      <c r="C228" s="43"/>
      <c r="D228" s="44"/>
      <c r="E228" s="44"/>
      <c r="F228" s="44"/>
      <c r="G228" s="44"/>
      <c r="H228" s="45"/>
      <c r="I228" s="45"/>
      <c r="J228" s="92"/>
      <c r="K228" s="92"/>
    </row>
    <row r="229" spans="1:11" s="3" customFormat="1" ht="21" customHeight="1" x14ac:dyDescent="0.35">
      <c r="A229" s="76">
        <v>65</v>
      </c>
      <c r="B229" s="38" t="s">
        <v>252</v>
      </c>
      <c r="C229" s="39" t="s">
        <v>25</v>
      </c>
      <c r="D229" s="40" t="s">
        <v>8</v>
      </c>
      <c r="E229" s="40">
        <v>1</v>
      </c>
      <c r="F229" s="40">
        <v>6</v>
      </c>
      <c r="G229" s="40"/>
      <c r="H229" s="41"/>
      <c r="I229" s="41"/>
      <c r="J229" s="90">
        <v>0</v>
      </c>
      <c r="K229" s="90">
        <f t="shared" si="12"/>
        <v>0</v>
      </c>
    </row>
    <row r="230" spans="1:11" s="3" customFormat="1" ht="21" customHeight="1" x14ac:dyDescent="0.35">
      <c r="A230" s="77"/>
      <c r="B230" s="13" t="s">
        <v>253</v>
      </c>
      <c r="C230" s="14"/>
      <c r="D230" s="12"/>
      <c r="E230" s="12"/>
      <c r="F230" s="12"/>
      <c r="G230" s="12"/>
      <c r="H230" s="10"/>
      <c r="I230" s="10"/>
      <c r="J230" s="91"/>
      <c r="K230" s="91"/>
    </row>
    <row r="231" spans="1:11" s="3" customFormat="1" ht="21" customHeight="1" x14ac:dyDescent="0.35">
      <c r="A231" s="77"/>
      <c r="B231" s="13" t="s">
        <v>254</v>
      </c>
      <c r="C231" s="15"/>
      <c r="D231" s="12"/>
      <c r="E231" s="12"/>
      <c r="F231" s="12"/>
      <c r="G231" s="12"/>
      <c r="H231" s="10"/>
      <c r="I231" s="10"/>
      <c r="J231" s="91"/>
      <c r="K231" s="91"/>
    </row>
    <row r="232" spans="1:11" s="3" customFormat="1" ht="21" customHeight="1" thickBot="1" x14ac:dyDescent="0.4">
      <c r="A232" s="78"/>
      <c r="B232" s="42" t="s">
        <v>255</v>
      </c>
      <c r="C232" s="46"/>
      <c r="D232" s="44"/>
      <c r="E232" s="44"/>
      <c r="F232" s="44"/>
      <c r="G232" s="44"/>
      <c r="H232" s="45"/>
      <c r="I232" s="45"/>
      <c r="J232" s="92"/>
      <c r="K232" s="92"/>
    </row>
    <row r="233" spans="1:11" s="3" customFormat="1" ht="21" customHeight="1" x14ac:dyDescent="0.35">
      <c r="A233" s="73">
        <v>66</v>
      </c>
      <c r="B233" s="38" t="s">
        <v>256</v>
      </c>
      <c r="C233" s="39" t="s">
        <v>13</v>
      </c>
      <c r="D233" s="40" t="s">
        <v>8</v>
      </c>
      <c r="E233" s="40">
        <v>0.25</v>
      </c>
      <c r="F233" s="40">
        <v>0.5</v>
      </c>
      <c r="G233" s="40"/>
      <c r="H233" s="41"/>
      <c r="I233" s="41"/>
      <c r="J233" s="90">
        <v>0</v>
      </c>
      <c r="K233" s="90">
        <f>F233*J233</f>
        <v>0</v>
      </c>
    </row>
    <row r="234" spans="1:11" s="3" customFormat="1" ht="21" customHeight="1" x14ac:dyDescent="0.35">
      <c r="A234" s="74"/>
      <c r="B234" s="13" t="s">
        <v>257</v>
      </c>
      <c r="C234" s="14"/>
      <c r="D234" s="12"/>
      <c r="E234" s="12"/>
      <c r="F234" s="12"/>
      <c r="G234" s="12"/>
      <c r="H234" s="10"/>
      <c r="I234" s="10"/>
      <c r="J234" s="91"/>
      <c r="K234" s="91"/>
    </row>
    <row r="235" spans="1:11" s="3" customFormat="1" ht="21" customHeight="1" thickBot="1" x14ac:dyDescent="0.4">
      <c r="A235" s="75"/>
      <c r="B235" s="42" t="s">
        <v>258</v>
      </c>
      <c r="C235" s="43"/>
      <c r="D235" s="44"/>
      <c r="E235" s="44"/>
      <c r="F235" s="44"/>
      <c r="G235" s="44"/>
      <c r="H235" s="45"/>
      <c r="I235" s="45"/>
      <c r="J235" s="92"/>
      <c r="K235" s="92"/>
    </row>
    <row r="236" spans="1:11" s="3" customFormat="1" ht="21" customHeight="1" x14ac:dyDescent="0.35">
      <c r="A236" s="73">
        <v>67</v>
      </c>
      <c r="B236" s="38" t="s">
        <v>259</v>
      </c>
      <c r="C236" s="39" t="s">
        <v>13</v>
      </c>
      <c r="D236" s="40" t="s">
        <v>8</v>
      </c>
      <c r="E236" s="40">
        <v>0.25</v>
      </c>
      <c r="F236" s="40">
        <v>0.25</v>
      </c>
      <c r="G236" s="40"/>
      <c r="H236" s="41"/>
      <c r="I236" s="41"/>
      <c r="J236" s="90">
        <v>0</v>
      </c>
      <c r="K236" s="90">
        <f>F236*J236</f>
        <v>0</v>
      </c>
    </row>
    <row r="237" spans="1:11" s="3" customFormat="1" ht="21" customHeight="1" x14ac:dyDescent="0.35">
      <c r="A237" s="74"/>
      <c r="B237" s="13" t="s">
        <v>260</v>
      </c>
      <c r="C237" s="14"/>
      <c r="D237" s="12"/>
      <c r="E237" s="12"/>
      <c r="F237" s="12"/>
      <c r="G237" s="12"/>
      <c r="H237" s="10"/>
      <c r="I237" s="10"/>
      <c r="J237" s="91"/>
      <c r="K237" s="91"/>
    </row>
    <row r="238" spans="1:11" s="3" customFormat="1" ht="21" customHeight="1" thickBot="1" x14ac:dyDescent="0.4">
      <c r="A238" s="75"/>
      <c r="B238" s="42" t="s">
        <v>261</v>
      </c>
      <c r="C238" s="43"/>
      <c r="D238" s="44"/>
      <c r="E238" s="44"/>
      <c r="F238" s="44"/>
      <c r="G238" s="44"/>
      <c r="H238" s="45"/>
      <c r="I238" s="45"/>
      <c r="J238" s="92"/>
      <c r="K238" s="92"/>
    </row>
    <row r="239" spans="1:11" s="3" customFormat="1" ht="21" customHeight="1" x14ac:dyDescent="0.35">
      <c r="A239" s="73">
        <v>68</v>
      </c>
      <c r="B239" s="38" t="s">
        <v>262</v>
      </c>
      <c r="C239" s="39" t="s">
        <v>13</v>
      </c>
      <c r="D239" s="40" t="s">
        <v>8</v>
      </c>
      <c r="E239" s="40">
        <v>0.1</v>
      </c>
      <c r="F239" s="40">
        <v>0.5</v>
      </c>
      <c r="G239" s="40"/>
      <c r="H239" s="41"/>
      <c r="I239" s="41"/>
      <c r="J239" s="90">
        <v>0</v>
      </c>
      <c r="K239" s="90">
        <f t="shared" ref="K239" si="13">F239*J239</f>
        <v>0</v>
      </c>
    </row>
    <row r="240" spans="1:11" s="3" customFormat="1" ht="21" customHeight="1" x14ac:dyDescent="0.35">
      <c r="A240" s="74"/>
      <c r="B240" s="13" t="s">
        <v>263</v>
      </c>
      <c r="C240" s="14"/>
      <c r="D240" s="12"/>
      <c r="E240" s="12"/>
      <c r="F240" s="12"/>
      <c r="G240" s="12"/>
      <c r="H240" s="10"/>
      <c r="I240" s="10"/>
      <c r="J240" s="91"/>
      <c r="K240" s="91"/>
    </row>
    <row r="241" spans="1:11" s="3" customFormat="1" ht="21" customHeight="1" x14ac:dyDescent="0.35">
      <c r="A241" s="74"/>
      <c r="B241" s="13" t="s">
        <v>264</v>
      </c>
      <c r="C241" s="14"/>
      <c r="D241" s="12"/>
      <c r="E241" s="12"/>
      <c r="F241" s="12"/>
      <c r="G241" s="12"/>
      <c r="H241" s="10"/>
      <c r="I241" s="10"/>
      <c r="J241" s="91"/>
      <c r="K241" s="91"/>
    </row>
    <row r="242" spans="1:11" s="3" customFormat="1" ht="21" customHeight="1" thickBot="1" x14ac:dyDescent="0.4">
      <c r="A242" s="75"/>
      <c r="B242" s="42" t="s">
        <v>265</v>
      </c>
      <c r="C242" s="43"/>
      <c r="D242" s="44"/>
      <c r="E242" s="44"/>
      <c r="F242" s="44"/>
      <c r="G242" s="44"/>
      <c r="H242" s="45"/>
      <c r="I242" s="45"/>
      <c r="J242" s="92"/>
      <c r="K242" s="92"/>
    </row>
    <row r="243" spans="1:11" s="3" customFormat="1" ht="21" customHeight="1" x14ac:dyDescent="0.35">
      <c r="A243" s="76">
        <v>69</v>
      </c>
      <c r="B243" s="38" t="s">
        <v>266</v>
      </c>
      <c r="C243" s="39" t="s">
        <v>13</v>
      </c>
      <c r="D243" s="40" t="s">
        <v>8</v>
      </c>
      <c r="E243" s="40">
        <v>0.5</v>
      </c>
      <c r="F243" s="40">
        <v>0.5</v>
      </c>
      <c r="G243" s="40"/>
      <c r="H243" s="41"/>
      <c r="I243" s="41"/>
      <c r="J243" s="90">
        <v>0</v>
      </c>
      <c r="K243" s="90">
        <f t="shared" ref="K243:K247" si="14">F243*J243</f>
        <v>0</v>
      </c>
    </row>
    <row r="244" spans="1:11" s="3" customFormat="1" ht="21" customHeight="1" x14ac:dyDescent="0.35">
      <c r="A244" s="77"/>
      <c r="B244" s="13" t="s">
        <v>267</v>
      </c>
      <c r="C244" s="14"/>
      <c r="D244" s="12"/>
      <c r="E244" s="12"/>
      <c r="F244" s="12"/>
      <c r="G244" s="12"/>
      <c r="H244" s="10"/>
      <c r="I244" s="10"/>
      <c r="J244" s="91"/>
      <c r="K244" s="91"/>
    </row>
    <row r="245" spans="1:11" s="3" customFormat="1" ht="21" customHeight="1" x14ac:dyDescent="0.35">
      <c r="A245" s="77"/>
      <c r="B245" s="13" t="s">
        <v>268</v>
      </c>
      <c r="C245" s="14"/>
      <c r="D245" s="12"/>
      <c r="E245" s="12"/>
      <c r="F245" s="12"/>
      <c r="G245" s="12"/>
      <c r="H245" s="10"/>
      <c r="I245" s="10"/>
      <c r="J245" s="91"/>
      <c r="K245" s="91"/>
    </row>
    <row r="246" spans="1:11" s="3" customFormat="1" ht="21" customHeight="1" thickBot="1" x14ac:dyDescent="0.4">
      <c r="A246" s="78"/>
      <c r="B246" s="42" t="s">
        <v>269</v>
      </c>
      <c r="C246" s="43"/>
      <c r="D246" s="44"/>
      <c r="E246" s="44"/>
      <c r="F246" s="44"/>
      <c r="G246" s="44"/>
      <c r="H246" s="45"/>
      <c r="I246" s="45"/>
      <c r="J246" s="92"/>
      <c r="K246" s="92"/>
    </row>
    <row r="247" spans="1:11" s="3" customFormat="1" ht="21" customHeight="1" x14ac:dyDescent="0.35">
      <c r="A247" s="73">
        <v>70</v>
      </c>
      <c r="B247" s="38" t="s">
        <v>270</v>
      </c>
      <c r="C247" s="39" t="s">
        <v>13</v>
      </c>
      <c r="D247" s="40" t="s">
        <v>8</v>
      </c>
      <c r="E247" s="40">
        <v>0.25</v>
      </c>
      <c r="F247" s="40">
        <v>1</v>
      </c>
      <c r="G247" s="40"/>
      <c r="H247" s="41"/>
      <c r="I247" s="41"/>
      <c r="J247" s="90">
        <v>0</v>
      </c>
      <c r="K247" s="90">
        <f t="shared" si="14"/>
        <v>0</v>
      </c>
    </row>
    <row r="248" spans="1:11" s="3" customFormat="1" ht="21" customHeight="1" x14ac:dyDescent="0.35">
      <c r="A248" s="74"/>
      <c r="B248" s="13" t="s">
        <v>271</v>
      </c>
      <c r="C248" s="14"/>
      <c r="D248" s="12"/>
      <c r="E248" s="12"/>
      <c r="F248" s="12"/>
      <c r="G248" s="12"/>
      <c r="H248" s="10"/>
      <c r="I248" s="10"/>
      <c r="J248" s="91"/>
      <c r="K248" s="91"/>
    </row>
    <row r="249" spans="1:11" s="3" customFormat="1" ht="21" customHeight="1" x14ac:dyDescent="0.35">
      <c r="A249" s="74"/>
      <c r="B249" s="13" t="s">
        <v>272</v>
      </c>
      <c r="C249" s="14"/>
      <c r="D249" s="12"/>
      <c r="E249" s="12"/>
      <c r="F249" s="12"/>
      <c r="G249" s="12"/>
      <c r="H249" s="10"/>
      <c r="I249" s="10"/>
      <c r="J249" s="91"/>
      <c r="K249" s="91"/>
    </row>
    <row r="250" spans="1:11" s="3" customFormat="1" ht="21" customHeight="1" thickBot="1" x14ac:dyDescent="0.4">
      <c r="A250" s="75"/>
      <c r="B250" s="42" t="s">
        <v>273</v>
      </c>
      <c r="C250" s="43"/>
      <c r="D250" s="44"/>
      <c r="E250" s="44"/>
      <c r="F250" s="44"/>
      <c r="G250" s="44"/>
      <c r="H250" s="45"/>
      <c r="I250" s="45"/>
      <c r="J250" s="92"/>
      <c r="K250" s="92"/>
    </row>
    <row r="251" spans="1:11" s="3" customFormat="1" ht="21" customHeight="1" x14ac:dyDescent="0.35">
      <c r="A251" s="73">
        <v>71</v>
      </c>
      <c r="B251" s="38" t="s">
        <v>274</v>
      </c>
      <c r="C251" s="39" t="s">
        <v>13</v>
      </c>
      <c r="D251" s="40" t="s">
        <v>8</v>
      </c>
      <c r="E251" s="40">
        <v>0.5</v>
      </c>
      <c r="F251" s="40">
        <v>1</v>
      </c>
      <c r="G251" s="40"/>
      <c r="H251" s="41"/>
      <c r="I251" s="41"/>
      <c r="J251" s="90">
        <v>0</v>
      </c>
      <c r="K251" s="90">
        <f>F251*J251</f>
        <v>0</v>
      </c>
    </row>
    <row r="252" spans="1:11" s="3" customFormat="1" ht="21" customHeight="1" x14ac:dyDescent="0.35">
      <c r="A252" s="74"/>
      <c r="B252" s="13" t="s">
        <v>275</v>
      </c>
      <c r="C252" s="14"/>
      <c r="D252" s="12"/>
      <c r="E252" s="12"/>
      <c r="F252" s="12"/>
      <c r="G252" s="12"/>
      <c r="H252" s="10"/>
      <c r="I252" s="10"/>
      <c r="J252" s="91"/>
      <c r="K252" s="91"/>
    </row>
    <row r="253" spans="1:11" s="3" customFormat="1" ht="21" customHeight="1" thickBot="1" x14ac:dyDescent="0.4">
      <c r="A253" s="75"/>
      <c r="B253" s="42" t="s">
        <v>276</v>
      </c>
      <c r="C253" s="43"/>
      <c r="D253" s="44"/>
      <c r="E253" s="44"/>
      <c r="F253" s="44"/>
      <c r="G253" s="44"/>
      <c r="H253" s="45"/>
      <c r="I253" s="45"/>
      <c r="J253" s="92"/>
      <c r="K253" s="92"/>
    </row>
    <row r="254" spans="1:11" s="3" customFormat="1" ht="21" customHeight="1" x14ac:dyDescent="0.35">
      <c r="A254" s="73">
        <v>72</v>
      </c>
      <c r="B254" s="38" t="s">
        <v>277</v>
      </c>
      <c r="C254" s="39" t="s">
        <v>25</v>
      </c>
      <c r="D254" s="40" t="s">
        <v>8</v>
      </c>
      <c r="E254" s="40">
        <v>0.5</v>
      </c>
      <c r="F254" s="40">
        <v>2</v>
      </c>
      <c r="G254" s="40"/>
      <c r="H254" s="41"/>
      <c r="I254" s="41"/>
      <c r="J254" s="90">
        <v>0</v>
      </c>
      <c r="K254" s="90">
        <f t="shared" ref="K254" si="15">F254*J254</f>
        <v>0</v>
      </c>
    </row>
    <row r="255" spans="1:11" s="3" customFormat="1" ht="21" customHeight="1" x14ac:dyDescent="0.35">
      <c r="A255" s="74"/>
      <c r="B255" s="13" t="s">
        <v>278</v>
      </c>
      <c r="C255" s="14"/>
      <c r="D255" s="12"/>
      <c r="E255" s="12"/>
      <c r="F255" s="12"/>
      <c r="G255" s="12"/>
      <c r="H255" s="10"/>
      <c r="I255" s="10"/>
      <c r="J255" s="91"/>
      <c r="K255" s="91"/>
    </row>
    <row r="256" spans="1:11" s="3" customFormat="1" ht="21" customHeight="1" thickBot="1" x14ac:dyDescent="0.4">
      <c r="A256" s="75"/>
      <c r="B256" s="42" t="s">
        <v>279</v>
      </c>
      <c r="C256" s="46"/>
      <c r="D256" s="44"/>
      <c r="E256" s="44"/>
      <c r="F256" s="44"/>
      <c r="G256" s="44"/>
      <c r="H256" s="45"/>
      <c r="I256" s="45"/>
      <c r="J256" s="92"/>
      <c r="K256" s="92"/>
    </row>
    <row r="257" spans="1:11" s="3" customFormat="1" ht="21" customHeight="1" x14ac:dyDescent="0.35">
      <c r="A257" s="76">
        <v>73</v>
      </c>
      <c r="B257" s="38" t="s">
        <v>280</v>
      </c>
      <c r="C257" s="39" t="s">
        <v>176</v>
      </c>
      <c r="D257" s="40" t="s">
        <v>8</v>
      </c>
      <c r="E257" s="40">
        <v>0.5</v>
      </c>
      <c r="F257" s="40">
        <v>0.5</v>
      </c>
      <c r="G257" s="40"/>
      <c r="H257" s="41"/>
      <c r="I257" s="41"/>
      <c r="J257" s="90">
        <v>0</v>
      </c>
      <c r="K257" s="90">
        <f t="shared" ref="K257" si="16">F257*J257</f>
        <v>0</v>
      </c>
    </row>
    <row r="258" spans="1:11" s="3" customFormat="1" ht="21" customHeight="1" x14ac:dyDescent="0.35">
      <c r="A258" s="77"/>
      <c r="B258" s="13" t="s">
        <v>281</v>
      </c>
      <c r="C258" s="14"/>
      <c r="D258" s="12"/>
      <c r="E258" s="12"/>
      <c r="F258" s="12"/>
      <c r="G258" s="12"/>
      <c r="H258" s="10"/>
      <c r="I258" s="10"/>
      <c r="J258" s="91"/>
      <c r="K258" s="91"/>
    </row>
    <row r="259" spans="1:11" s="3" customFormat="1" ht="21" customHeight="1" thickBot="1" x14ac:dyDescent="0.4">
      <c r="A259" s="78"/>
      <c r="B259" s="42" t="s">
        <v>282</v>
      </c>
      <c r="C259" s="43"/>
      <c r="D259" s="44"/>
      <c r="E259" s="44"/>
      <c r="F259" s="44"/>
      <c r="G259" s="44"/>
      <c r="H259" s="45"/>
      <c r="I259" s="45"/>
      <c r="J259" s="92"/>
      <c r="K259" s="92"/>
    </row>
    <row r="260" spans="1:11" s="3" customFormat="1" ht="21" customHeight="1" x14ac:dyDescent="0.35">
      <c r="A260" s="73">
        <v>74</v>
      </c>
      <c r="B260" s="38" t="s">
        <v>283</v>
      </c>
      <c r="C260" s="39" t="s">
        <v>25</v>
      </c>
      <c r="D260" s="40" t="s">
        <v>8</v>
      </c>
      <c r="E260" s="40">
        <v>0.25</v>
      </c>
      <c r="F260" s="40">
        <v>0.5</v>
      </c>
      <c r="G260" s="40"/>
      <c r="H260" s="41"/>
      <c r="I260" s="41"/>
      <c r="J260" s="90">
        <v>0</v>
      </c>
      <c r="K260" s="90">
        <f>F260*J260</f>
        <v>0</v>
      </c>
    </row>
    <row r="261" spans="1:11" s="3" customFormat="1" ht="21" customHeight="1" x14ac:dyDescent="0.35">
      <c r="A261" s="74"/>
      <c r="B261" s="13" t="s">
        <v>284</v>
      </c>
      <c r="C261" s="14"/>
      <c r="D261" s="12"/>
      <c r="E261" s="12"/>
      <c r="F261" s="12"/>
      <c r="G261" s="12"/>
      <c r="H261" s="10"/>
      <c r="I261" s="10"/>
      <c r="J261" s="91"/>
      <c r="K261" s="91"/>
    </row>
    <row r="262" spans="1:11" s="3" customFormat="1" ht="21" customHeight="1" thickBot="1" x14ac:dyDescent="0.4">
      <c r="A262" s="75"/>
      <c r="B262" s="42" t="s">
        <v>285</v>
      </c>
      <c r="C262" s="43"/>
      <c r="D262" s="44"/>
      <c r="E262" s="44"/>
      <c r="F262" s="44"/>
      <c r="G262" s="44"/>
      <c r="H262" s="45"/>
      <c r="I262" s="45"/>
      <c r="J262" s="92"/>
      <c r="K262" s="92"/>
    </row>
    <row r="263" spans="1:11" s="3" customFormat="1" ht="21" customHeight="1" x14ac:dyDescent="0.35">
      <c r="A263" s="73">
        <v>75</v>
      </c>
      <c r="B263" s="38" t="s">
        <v>286</v>
      </c>
      <c r="C263" s="39" t="s">
        <v>13</v>
      </c>
      <c r="D263" s="40" t="s">
        <v>8</v>
      </c>
      <c r="E263" s="40">
        <v>0.5</v>
      </c>
      <c r="F263" s="40">
        <v>0.5</v>
      </c>
      <c r="G263" s="40"/>
      <c r="H263" s="41"/>
      <c r="I263" s="41"/>
      <c r="J263" s="90">
        <v>0</v>
      </c>
      <c r="K263" s="90">
        <f>F263*J263</f>
        <v>0</v>
      </c>
    </row>
    <row r="264" spans="1:11" s="3" customFormat="1" ht="21" customHeight="1" x14ac:dyDescent="0.35">
      <c r="A264" s="74"/>
      <c r="B264" s="13" t="s">
        <v>287</v>
      </c>
      <c r="C264" s="14"/>
      <c r="D264" s="12"/>
      <c r="E264" s="12"/>
      <c r="F264" s="12"/>
      <c r="G264" s="12"/>
      <c r="H264" s="10"/>
      <c r="I264" s="10"/>
      <c r="J264" s="91"/>
      <c r="K264" s="91"/>
    </row>
    <row r="265" spans="1:11" s="3" customFormat="1" ht="21" customHeight="1" x14ac:dyDescent="0.35">
      <c r="A265" s="74"/>
      <c r="B265" s="13" t="s">
        <v>288</v>
      </c>
      <c r="C265" s="14"/>
      <c r="D265" s="12"/>
      <c r="E265" s="12"/>
      <c r="F265" s="12"/>
      <c r="G265" s="12"/>
      <c r="H265" s="10"/>
      <c r="I265" s="10"/>
      <c r="J265" s="91"/>
      <c r="K265" s="91"/>
    </row>
    <row r="266" spans="1:11" s="3" customFormat="1" ht="21" customHeight="1" thickBot="1" x14ac:dyDescent="0.4">
      <c r="A266" s="75"/>
      <c r="B266" s="42" t="s">
        <v>289</v>
      </c>
      <c r="C266" s="43"/>
      <c r="D266" s="44"/>
      <c r="E266" s="44"/>
      <c r="F266" s="44"/>
      <c r="G266" s="44"/>
      <c r="H266" s="45"/>
      <c r="I266" s="45"/>
      <c r="J266" s="92"/>
      <c r="K266" s="92"/>
    </row>
    <row r="267" spans="1:11" s="3" customFormat="1" ht="21" customHeight="1" x14ac:dyDescent="0.35">
      <c r="A267" s="73">
        <v>76</v>
      </c>
      <c r="B267" s="38" t="s">
        <v>290</v>
      </c>
      <c r="C267" s="39" t="s">
        <v>75</v>
      </c>
      <c r="D267" s="40" t="s">
        <v>8</v>
      </c>
      <c r="E267" s="40">
        <v>5.0000000000000001E-3</v>
      </c>
      <c r="F267" s="40">
        <v>0.01</v>
      </c>
      <c r="G267" s="40"/>
      <c r="H267" s="41"/>
      <c r="I267" s="41"/>
      <c r="J267" s="90">
        <v>0</v>
      </c>
      <c r="K267" s="90">
        <f t="shared" ref="K267" si="17">F267*J267</f>
        <v>0</v>
      </c>
    </row>
    <row r="268" spans="1:11" s="3" customFormat="1" ht="21" customHeight="1" x14ac:dyDescent="0.35">
      <c r="A268" s="74"/>
      <c r="B268" s="13" t="s">
        <v>291</v>
      </c>
      <c r="C268" s="14"/>
      <c r="D268" s="12"/>
      <c r="E268" s="12"/>
      <c r="F268" s="12"/>
      <c r="G268" s="12"/>
      <c r="H268" s="10"/>
      <c r="I268" s="10"/>
      <c r="J268" s="91"/>
      <c r="K268" s="91"/>
    </row>
    <row r="269" spans="1:11" s="3" customFormat="1" ht="21" customHeight="1" x14ac:dyDescent="0.35">
      <c r="A269" s="74"/>
      <c r="B269" s="13" t="s">
        <v>292</v>
      </c>
      <c r="C269" s="14"/>
      <c r="D269" s="12"/>
      <c r="E269" s="12"/>
      <c r="F269" s="12"/>
      <c r="G269" s="12"/>
      <c r="H269" s="10"/>
      <c r="I269" s="10"/>
      <c r="J269" s="91"/>
      <c r="K269" s="91"/>
    </row>
    <row r="270" spans="1:11" s="3" customFormat="1" ht="21" customHeight="1" thickBot="1" x14ac:dyDescent="0.4">
      <c r="A270" s="75"/>
      <c r="B270" s="42" t="s">
        <v>293</v>
      </c>
      <c r="C270" s="43"/>
      <c r="D270" s="44"/>
      <c r="E270" s="44"/>
      <c r="F270" s="44"/>
      <c r="G270" s="44"/>
      <c r="H270" s="45"/>
      <c r="I270" s="45"/>
      <c r="J270" s="92"/>
      <c r="K270" s="92"/>
    </row>
    <row r="271" spans="1:11" s="3" customFormat="1" ht="21" customHeight="1" x14ac:dyDescent="0.35">
      <c r="A271" s="84">
        <v>77</v>
      </c>
      <c r="B271" s="38" t="s">
        <v>294</v>
      </c>
      <c r="C271" s="39" t="s">
        <v>295</v>
      </c>
      <c r="D271" s="40" t="s">
        <v>8</v>
      </c>
      <c r="E271" s="40">
        <v>0.1</v>
      </c>
      <c r="F271" s="40">
        <v>0.1</v>
      </c>
      <c r="G271" s="40"/>
      <c r="H271" s="41"/>
      <c r="I271" s="41"/>
      <c r="J271" s="90">
        <v>0</v>
      </c>
      <c r="K271" s="90">
        <f t="shared" ref="K271" si="18">F271*J271</f>
        <v>0</v>
      </c>
    </row>
    <row r="272" spans="1:11" s="3" customFormat="1" ht="21" customHeight="1" x14ac:dyDescent="0.35">
      <c r="A272" s="85"/>
      <c r="B272" s="13" t="s">
        <v>296</v>
      </c>
      <c r="C272" s="14"/>
      <c r="D272" s="12"/>
      <c r="E272" s="12"/>
      <c r="F272" s="12"/>
      <c r="G272" s="12"/>
      <c r="H272" s="10"/>
      <c r="I272" s="10"/>
      <c r="J272" s="91"/>
      <c r="K272" s="91"/>
    </row>
    <row r="273" spans="1:11" s="3" customFormat="1" ht="21" customHeight="1" x14ac:dyDescent="0.35">
      <c r="A273" s="85"/>
      <c r="B273" s="13" t="s">
        <v>297</v>
      </c>
      <c r="C273" s="14"/>
      <c r="D273" s="12"/>
      <c r="E273" s="12"/>
      <c r="F273" s="12"/>
      <c r="G273" s="12"/>
      <c r="H273" s="10"/>
      <c r="I273" s="10"/>
      <c r="J273" s="91"/>
      <c r="K273" s="91"/>
    </row>
    <row r="274" spans="1:11" s="3" customFormat="1" ht="21" customHeight="1" thickBot="1" x14ac:dyDescent="0.4">
      <c r="A274" s="86"/>
      <c r="B274" s="42" t="s">
        <v>298</v>
      </c>
      <c r="C274" s="43"/>
      <c r="D274" s="44"/>
      <c r="E274" s="44"/>
      <c r="F274" s="44"/>
      <c r="G274" s="44"/>
      <c r="H274" s="45"/>
      <c r="I274" s="45"/>
      <c r="J274" s="92"/>
      <c r="K274" s="92"/>
    </row>
    <row r="275" spans="1:11" s="3" customFormat="1" ht="21" customHeight="1" x14ac:dyDescent="0.35">
      <c r="A275" s="76">
        <v>78</v>
      </c>
      <c r="B275" s="38" t="s">
        <v>299</v>
      </c>
      <c r="C275" s="39" t="s">
        <v>75</v>
      </c>
      <c r="D275" s="40" t="s">
        <v>8</v>
      </c>
      <c r="E275" s="40">
        <v>5.0000000000000001E-3</v>
      </c>
      <c r="F275" s="40">
        <v>0.01</v>
      </c>
      <c r="G275" s="40"/>
      <c r="H275" s="41"/>
      <c r="I275" s="41"/>
      <c r="J275" s="90">
        <v>0</v>
      </c>
      <c r="K275" s="90">
        <f t="shared" ref="K275" si="19">F275*J275</f>
        <v>0</v>
      </c>
    </row>
    <row r="276" spans="1:11" s="3" customFormat="1" ht="21" customHeight="1" x14ac:dyDescent="0.35">
      <c r="A276" s="77"/>
      <c r="B276" s="13" t="s">
        <v>300</v>
      </c>
      <c r="C276" s="14"/>
      <c r="D276" s="12"/>
      <c r="E276" s="12"/>
      <c r="F276" s="12"/>
      <c r="G276" s="12"/>
      <c r="H276" s="10"/>
      <c r="I276" s="10"/>
      <c r="J276" s="91"/>
      <c r="K276" s="91"/>
    </row>
    <row r="277" spans="1:11" s="3" customFormat="1" ht="21" customHeight="1" x14ac:dyDescent="0.35">
      <c r="A277" s="77"/>
      <c r="B277" s="13" t="s">
        <v>301</v>
      </c>
      <c r="C277" s="14"/>
      <c r="D277" s="12"/>
      <c r="E277" s="12"/>
      <c r="F277" s="12"/>
      <c r="G277" s="12"/>
      <c r="H277" s="10"/>
      <c r="I277" s="10"/>
      <c r="J277" s="91"/>
      <c r="K277" s="91"/>
    </row>
    <row r="278" spans="1:11" s="3" customFormat="1" ht="21" customHeight="1" thickBot="1" x14ac:dyDescent="0.4">
      <c r="A278" s="78"/>
      <c r="B278" s="42" t="s">
        <v>302</v>
      </c>
      <c r="C278" s="43"/>
      <c r="D278" s="44"/>
      <c r="E278" s="44"/>
      <c r="F278" s="44"/>
      <c r="G278" s="44"/>
      <c r="H278" s="45"/>
      <c r="I278" s="45"/>
      <c r="J278" s="92"/>
      <c r="K278" s="92"/>
    </row>
    <row r="279" spans="1:11" s="3" customFormat="1" ht="21" customHeight="1" x14ac:dyDescent="0.35">
      <c r="A279" s="73">
        <v>79</v>
      </c>
      <c r="B279" s="38" t="s">
        <v>303</v>
      </c>
      <c r="C279" s="39" t="s">
        <v>25</v>
      </c>
      <c r="D279" s="40" t="s">
        <v>8</v>
      </c>
      <c r="E279" s="40">
        <v>0.25</v>
      </c>
      <c r="F279" s="40">
        <v>0.5</v>
      </c>
      <c r="G279" s="40"/>
      <c r="H279" s="41"/>
      <c r="I279" s="41"/>
      <c r="J279" s="90">
        <v>0</v>
      </c>
      <c r="K279" s="90">
        <f>F279*J279</f>
        <v>0</v>
      </c>
    </row>
    <row r="280" spans="1:11" s="3" customFormat="1" ht="21" customHeight="1" x14ac:dyDescent="0.35">
      <c r="A280" s="74"/>
      <c r="B280" s="13" t="s">
        <v>304</v>
      </c>
      <c r="C280" s="14"/>
      <c r="D280" s="12"/>
      <c r="E280" s="12"/>
      <c r="F280" s="12"/>
      <c r="G280" s="12"/>
      <c r="H280" s="10"/>
      <c r="I280" s="10"/>
      <c r="J280" s="91"/>
      <c r="K280" s="91"/>
    </row>
    <row r="281" spans="1:11" s="3" customFormat="1" ht="21" customHeight="1" thickBot="1" x14ac:dyDescent="0.4">
      <c r="A281" s="75"/>
      <c r="B281" s="42" t="s">
        <v>305</v>
      </c>
      <c r="C281" s="43"/>
      <c r="D281" s="44"/>
      <c r="E281" s="44"/>
      <c r="F281" s="44"/>
      <c r="G281" s="44"/>
      <c r="H281" s="45"/>
      <c r="I281" s="45"/>
      <c r="J281" s="92"/>
      <c r="K281" s="92"/>
    </row>
    <row r="282" spans="1:11" s="3" customFormat="1" ht="21" customHeight="1" x14ac:dyDescent="0.35">
      <c r="A282" s="84">
        <v>80</v>
      </c>
      <c r="B282" s="38" t="s">
        <v>306</v>
      </c>
      <c r="C282" s="39" t="s">
        <v>307</v>
      </c>
      <c r="D282" s="40" t="s">
        <v>8</v>
      </c>
      <c r="E282" s="40">
        <v>0.05</v>
      </c>
      <c r="F282" s="40">
        <v>0.1</v>
      </c>
      <c r="G282" s="40"/>
      <c r="H282" s="41"/>
      <c r="I282" s="41"/>
      <c r="J282" s="90">
        <v>0</v>
      </c>
      <c r="K282" s="90">
        <f t="shared" ref="K282" si="20">F282*J282</f>
        <v>0</v>
      </c>
    </row>
    <row r="283" spans="1:11" s="3" customFormat="1" ht="21" customHeight="1" x14ac:dyDescent="0.35">
      <c r="A283" s="85"/>
      <c r="B283" s="13" t="s">
        <v>308</v>
      </c>
      <c r="C283" s="14"/>
      <c r="D283" s="12"/>
      <c r="E283" s="12"/>
      <c r="F283" s="12"/>
      <c r="G283" s="12"/>
      <c r="H283" s="10"/>
      <c r="I283" s="10"/>
      <c r="J283" s="91"/>
      <c r="K283" s="91"/>
    </row>
    <row r="284" spans="1:11" s="3" customFormat="1" ht="21" customHeight="1" thickBot="1" x14ac:dyDescent="0.4">
      <c r="A284" s="86"/>
      <c r="B284" s="42" t="s">
        <v>309</v>
      </c>
      <c r="C284" s="43"/>
      <c r="D284" s="44"/>
      <c r="E284" s="44"/>
      <c r="F284" s="44"/>
      <c r="G284" s="44"/>
      <c r="H284" s="45"/>
      <c r="I284" s="45"/>
      <c r="J284" s="92"/>
      <c r="K284" s="92"/>
    </row>
    <row r="285" spans="1:11" s="3" customFormat="1" ht="21" customHeight="1" x14ac:dyDescent="0.35">
      <c r="A285" s="84">
        <v>81</v>
      </c>
      <c r="B285" s="38" t="s">
        <v>310</v>
      </c>
      <c r="C285" s="39" t="s">
        <v>307</v>
      </c>
      <c r="D285" s="40" t="s">
        <v>8</v>
      </c>
      <c r="E285" s="40">
        <v>2.5000000000000001E-2</v>
      </c>
      <c r="F285" s="40">
        <v>0.1</v>
      </c>
      <c r="G285" s="40"/>
      <c r="H285" s="41"/>
      <c r="I285" s="41"/>
      <c r="J285" s="90">
        <v>0</v>
      </c>
      <c r="K285" s="90">
        <f t="shared" ref="K285" si="21">F285*J285</f>
        <v>0</v>
      </c>
    </row>
    <row r="286" spans="1:11" s="3" customFormat="1" ht="21" customHeight="1" x14ac:dyDescent="0.35">
      <c r="A286" s="85"/>
      <c r="B286" s="13" t="s">
        <v>311</v>
      </c>
      <c r="C286" s="14"/>
      <c r="D286" s="12"/>
      <c r="E286" s="12"/>
      <c r="F286" s="12"/>
      <c r="G286" s="12"/>
      <c r="H286" s="10"/>
      <c r="I286" s="10"/>
      <c r="J286" s="91"/>
      <c r="K286" s="91"/>
    </row>
    <row r="287" spans="1:11" s="3" customFormat="1" ht="21" customHeight="1" thickBot="1" x14ac:dyDescent="0.4">
      <c r="A287" s="86"/>
      <c r="B287" s="42" t="s">
        <v>312</v>
      </c>
      <c r="C287" s="43"/>
      <c r="D287" s="44"/>
      <c r="E287" s="44"/>
      <c r="F287" s="44"/>
      <c r="G287" s="44"/>
      <c r="H287" s="45"/>
      <c r="I287" s="45"/>
      <c r="J287" s="92"/>
      <c r="K287" s="92"/>
    </row>
    <row r="288" spans="1:11" s="3" customFormat="1" ht="21" customHeight="1" x14ac:dyDescent="0.35">
      <c r="A288" s="73">
        <v>82</v>
      </c>
      <c r="B288" s="38" t="s">
        <v>313</v>
      </c>
      <c r="C288" s="39" t="s">
        <v>13</v>
      </c>
      <c r="D288" s="40" t="s">
        <v>8</v>
      </c>
      <c r="E288" s="40">
        <v>0.5</v>
      </c>
      <c r="F288" s="40">
        <v>0.5</v>
      </c>
      <c r="G288" s="40"/>
      <c r="H288" s="41"/>
      <c r="I288" s="41"/>
      <c r="J288" s="90">
        <v>0</v>
      </c>
      <c r="K288" s="90">
        <f t="shared" ref="K288" si="22">F288*J288</f>
        <v>0</v>
      </c>
    </row>
    <row r="289" spans="1:11" s="3" customFormat="1" ht="21" customHeight="1" x14ac:dyDescent="0.35">
      <c r="A289" s="74"/>
      <c r="B289" s="13" t="s">
        <v>314</v>
      </c>
      <c r="C289" s="14"/>
      <c r="D289" s="12"/>
      <c r="E289" s="12"/>
      <c r="F289" s="12"/>
      <c r="G289" s="12"/>
      <c r="H289" s="10"/>
      <c r="I289" s="10"/>
      <c r="J289" s="91"/>
      <c r="K289" s="91"/>
    </row>
    <row r="290" spans="1:11" s="3" customFormat="1" ht="21" customHeight="1" thickBot="1" x14ac:dyDescent="0.4">
      <c r="A290" s="75"/>
      <c r="B290" s="42" t="s">
        <v>315</v>
      </c>
      <c r="C290" s="43"/>
      <c r="D290" s="44"/>
      <c r="E290" s="44"/>
      <c r="F290" s="44"/>
      <c r="G290" s="44"/>
      <c r="H290" s="45"/>
      <c r="I290" s="45"/>
      <c r="J290" s="92"/>
      <c r="K290" s="92"/>
    </row>
    <row r="291" spans="1:11" s="3" customFormat="1" ht="21" customHeight="1" x14ac:dyDescent="0.35">
      <c r="A291" s="73">
        <v>83</v>
      </c>
      <c r="B291" s="38" t="s">
        <v>316</v>
      </c>
      <c r="C291" s="39" t="s">
        <v>13</v>
      </c>
      <c r="D291" s="40" t="s">
        <v>8</v>
      </c>
      <c r="E291" s="40">
        <v>0.1</v>
      </c>
      <c r="F291" s="40">
        <v>1</v>
      </c>
      <c r="G291" s="40"/>
      <c r="H291" s="41"/>
      <c r="I291" s="41"/>
      <c r="J291" s="90">
        <v>0</v>
      </c>
      <c r="K291" s="90">
        <f>F291*J291</f>
        <v>0</v>
      </c>
    </row>
    <row r="292" spans="1:11" s="3" customFormat="1" ht="21" customHeight="1" x14ac:dyDescent="0.35">
      <c r="A292" s="74"/>
      <c r="B292" s="13" t="s">
        <v>317</v>
      </c>
      <c r="C292" s="14"/>
      <c r="D292" s="12"/>
      <c r="E292" s="12"/>
      <c r="F292" s="12"/>
      <c r="G292" s="12"/>
      <c r="H292" s="10"/>
      <c r="I292" s="10"/>
      <c r="J292" s="91"/>
      <c r="K292" s="91"/>
    </row>
    <row r="293" spans="1:11" s="3" customFormat="1" ht="21" customHeight="1" thickBot="1" x14ac:dyDescent="0.4">
      <c r="A293" s="75"/>
      <c r="B293" s="42" t="s">
        <v>318</v>
      </c>
      <c r="C293" s="43"/>
      <c r="D293" s="44"/>
      <c r="E293" s="44"/>
      <c r="F293" s="44"/>
      <c r="G293" s="44"/>
      <c r="H293" s="45"/>
      <c r="I293" s="45"/>
      <c r="J293" s="92"/>
      <c r="K293" s="92"/>
    </row>
    <row r="294" spans="1:11" s="3" customFormat="1" ht="21" customHeight="1" x14ac:dyDescent="0.35">
      <c r="A294" s="76">
        <v>84</v>
      </c>
      <c r="B294" s="38" t="s">
        <v>319</v>
      </c>
      <c r="C294" s="39" t="s">
        <v>13</v>
      </c>
      <c r="D294" s="40" t="s">
        <v>8</v>
      </c>
      <c r="E294" s="40">
        <v>1</v>
      </c>
      <c r="F294" s="40">
        <v>6</v>
      </c>
      <c r="G294" s="40"/>
      <c r="H294" s="41"/>
      <c r="I294" s="41"/>
      <c r="J294" s="90">
        <v>0</v>
      </c>
      <c r="K294" s="90">
        <f>F294*J294</f>
        <v>0</v>
      </c>
    </row>
    <row r="295" spans="1:11" s="3" customFormat="1" ht="21" customHeight="1" x14ac:dyDescent="0.35">
      <c r="A295" s="77"/>
      <c r="B295" s="13" t="s">
        <v>320</v>
      </c>
      <c r="C295" s="14"/>
      <c r="D295" s="12"/>
      <c r="E295" s="12"/>
      <c r="F295" s="12"/>
      <c r="G295" s="12"/>
      <c r="H295" s="10"/>
      <c r="I295" s="10"/>
      <c r="J295" s="91"/>
      <c r="K295" s="91"/>
    </row>
    <row r="296" spans="1:11" s="3" customFormat="1" ht="21" customHeight="1" x14ac:dyDescent="0.35">
      <c r="A296" s="77"/>
      <c r="B296" s="13" t="s">
        <v>321</v>
      </c>
      <c r="C296" s="15"/>
      <c r="D296" s="12"/>
      <c r="E296" s="12"/>
      <c r="F296" s="12"/>
      <c r="G296" s="12"/>
      <c r="H296" s="10"/>
      <c r="I296" s="10"/>
      <c r="J296" s="91"/>
      <c r="K296" s="91"/>
    </row>
    <row r="297" spans="1:11" s="3" customFormat="1" ht="21" customHeight="1" thickBot="1" x14ac:dyDescent="0.4">
      <c r="A297" s="78"/>
      <c r="B297" s="42" t="s">
        <v>322</v>
      </c>
      <c r="C297" s="46"/>
      <c r="D297" s="44"/>
      <c r="E297" s="44"/>
      <c r="F297" s="44"/>
      <c r="G297" s="44"/>
      <c r="H297" s="45"/>
      <c r="I297" s="45"/>
      <c r="J297" s="92"/>
      <c r="K297" s="92"/>
    </row>
    <row r="298" spans="1:11" s="3" customFormat="1" ht="21" customHeight="1" x14ac:dyDescent="0.35">
      <c r="A298" s="73">
        <v>85</v>
      </c>
      <c r="B298" s="38" t="s">
        <v>323</v>
      </c>
      <c r="C298" s="39" t="s">
        <v>13</v>
      </c>
      <c r="D298" s="40" t="s">
        <v>8</v>
      </c>
      <c r="E298" s="40">
        <v>0.5</v>
      </c>
      <c r="F298" s="40">
        <v>0.5</v>
      </c>
      <c r="G298" s="40"/>
      <c r="H298" s="41"/>
      <c r="I298" s="41"/>
      <c r="J298" s="90">
        <v>0</v>
      </c>
      <c r="K298" s="90">
        <f>F298*J298</f>
        <v>0</v>
      </c>
    </row>
    <row r="299" spans="1:11" s="3" customFormat="1" ht="21" customHeight="1" x14ac:dyDescent="0.35">
      <c r="A299" s="74"/>
      <c r="B299" s="13" t="s">
        <v>324</v>
      </c>
      <c r="C299" s="14"/>
      <c r="D299" s="12"/>
      <c r="E299" s="12"/>
      <c r="F299" s="12"/>
      <c r="G299" s="12"/>
      <c r="H299" s="10"/>
      <c r="I299" s="10"/>
      <c r="J299" s="91"/>
      <c r="K299" s="91"/>
    </row>
    <row r="300" spans="1:11" s="3" customFormat="1" ht="21" customHeight="1" thickBot="1" x14ac:dyDescent="0.4">
      <c r="A300" s="75"/>
      <c r="B300" s="42" t="s">
        <v>325</v>
      </c>
      <c r="C300" s="43"/>
      <c r="D300" s="44"/>
      <c r="E300" s="44"/>
      <c r="F300" s="44"/>
      <c r="G300" s="44"/>
      <c r="H300" s="45"/>
      <c r="I300" s="45"/>
      <c r="J300" s="92"/>
      <c r="K300" s="92"/>
    </row>
    <row r="301" spans="1:11" s="3" customFormat="1" ht="21" customHeight="1" x14ac:dyDescent="0.35">
      <c r="A301" s="73">
        <v>86</v>
      </c>
      <c r="B301" s="38" t="s">
        <v>326</v>
      </c>
      <c r="C301" s="39" t="s">
        <v>13</v>
      </c>
      <c r="D301" s="40" t="s">
        <v>8</v>
      </c>
      <c r="E301" s="40">
        <v>0.25</v>
      </c>
      <c r="F301" s="40">
        <v>0.5</v>
      </c>
      <c r="G301" s="40"/>
      <c r="H301" s="41"/>
      <c r="I301" s="41"/>
      <c r="J301" s="90">
        <v>0</v>
      </c>
      <c r="K301" s="90">
        <f t="shared" ref="K301" si="23">F301*J301</f>
        <v>0</v>
      </c>
    </row>
    <row r="302" spans="1:11" s="3" customFormat="1" ht="21" customHeight="1" x14ac:dyDescent="0.35">
      <c r="A302" s="74"/>
      <c r="B302" s="13" t="s">
        <v>327</v>
      </c>
      <c r="C302" s="14"/>
      <c r="D302" s="12"/>
      <c r="E302" s="12"/>
      <c r="F302" s="12"/>
      <c r="G302" s="12"/>
      <c r="H302" s="10"/>
      <c r="I302" s="10"/>
      <c r="J302" s="91"/>
      <c r="K302" s="91"/>
    </row>
    <row r="303" spans="1:11" s="3" customFormat="1" ht="21" customHeight="1" thickBot="1" x14ac:dyDescent="0.4">
      <c r="A303" s="75"/>
      <c r="B303" s="42" t="s">
        <v>328</v>
      </c>
      <c r="C303" s="43"/>
      <c r="D303" s="44"/>
      <c r="E303" s="44"/>
      <c r="F303" s="44"/>
      <c r="G303" s="44"/>
      <c r="H303" s="45"/>
      <c r="I303" s="45"/>
      <c r="J303" s="92"/>
      <c r="K303" s="92"/>
    </row>
    <row r="304" spans="1:11" s="3" customFormat="1" ht="21" customHeight="1" x14ac:dyDescent="0.35">
      <c r="A304" s="73">
        <v>87</v>
      </c>
      <c r="B304" s="38" t="s">
        <v>329</v>
      </c>
      <c r="C304" s="39" t="s">
        <v>13</v>
      </c>
      <c r="D304" s="40" t="s">
        <v>330</v>
      </c>
      <c r="E304" s="40">
        <v>1</v>
      </c>
      <c r="F304" s="40">
        <v>2</v>
      </c>
      <c r="G304" s="40"/>
      <c r="H304" s="41"/>
      <c r="I304" s="41"/>
      <c r="J304" s="90">
        <v>0</v>
      </c>
      <c r="K304" s="90">
        <f t="shared" ref="K304" si="24">F304*J304</f>
        <v>0</v>
      </c>
    </row>
    <row r="305" spans="1:11" s="3" customFormat="1" ht="21" customHeight="1" x14ac:dyDescent="0.35">
      <c r="A305" s="74"/>
      <c r="B305" s="13" t="s">
        <v>331</v>
      </c>
      <c r="C305" s="14"/>
      <c r="D305" s="12"/>
      <c r="E305" s="12"/>
      <c r="F305" s="12"/>
      <c r="G305" s="12"/>
      <c r="H305" s="10"/>
      <c r="I305" s="10"/>
      <c r="J305" s="91"/>
      <c r="K305" s="91"/>
    </row>
    <row r="306" spans="1:11" s="3" customFormat="1" ht="21" customHeight="1" thickBot="1" x14ac:dyDescent="0.4">
      <c r="A306" s="75"/>
      <c r="B306" s="42" t="s">
        <v>332</v>
      </c>
      <c r="C306" s="46"/>
      <c r="D306" s="44"/>
      <c r="E306" s="44"/>
      <c r="F306" s="44"/>
      <c r="G306" s="44"/>
      <c r="H306" s="45"/>
      <c r="I306" s="45"/>
      <c r="J306" s="92"/>
      <c r="K306" s="92"/>
    </row>
    <row r="307" spans="1:11" s="3" customFormat="1" ht="21" customHeight="1" x14ac:dyDescent="0.35">
      <c r="A307" s="76">
        <v>88</v>
      </c>
      <c r="B307" s="38" t="s">
        <v>333</v>
      </c>
      <c r="C307" s="39" t="s">
        <v>334</v>
      </c>
      <c r="D307" s="40" t="s">
        <v>330</v>
      </c>
      <c r="E307" s="40">
        <v>2.5</v>
      </c>
      <c r="F307" s="40">
        <v>20</v>
      </c>
      <c r="G307" s="40"/>
      <c r="H307" s="41"/>
      <c r="I307" s="41"/>
      <c r="J307" s="90">
        <v>0</v>
      </c>
      <c r="K307" s="90">
        <f>F307*J307</f>
        <v>0</v>
      </c>
    </row>
    <row r="308" spans="1:11" s="3" customFormat="1" ht="21" customHeight="1" x14ac:dyDescent="0.35">
      <c r="A308" s="77"/>
      <c r="B308" s="13" t="s">
        <v>335</v>
      </c>
      <c r="C308" s="14"/>
      <c r="D308" s="12"/>
      <c r="E308" s="12"/>
      <c r="F308" s="12"/>
      <c r="G308" s="12"/>
      <c r="H308" s="10"/>
      <c r="I308" s="10"/>
      <c r="J308" s="91"/>
      <c r="K308" s="91"/>
    </row>
    <row r="309" spans="1:11" s="3" customFormat="1" ht="21" customHeight="1" thickBot="1" x14ac:dyDescent="0.4">
      <c r="A309" s="78"/>
      <c r="B309" s="42" t="s">
        <v>336</v>
      </c>
      <c r="C309" s="46"/>
      <c r="D309" s="44"/>
      <c r="E309" s="44"/>
      <c r="F309" s="44"/>
      <c r="G309" s="44"/>
      <c r="H309" s="45"/>
      <c r="I309" s="45"/>
      <c r="J309" s="92"/>
      <c r="K309" s="92"/>
    </row>
    <row r="310" spans="1:11" s="4" customFormat="1" ht="21" customHeight="1" x14ac:dyDescent="0.35">
      <c r="A310" s="81">
        <v>89</v>
      </c>
      <c r="B310" s="54" t="s">
        <v>337</v>
      </c>
      <c r="C310" s="55" t="s">
        <v>338</v>
      </c>
      <c r="D310" s="56" t="s">
        <v>330</v>
      </c>
      <c r="E310" s="56">
        <v>1</v>
      </c>
      <c r="F310" s="56">
        <v>2</v>
      </c>
      <c r="G310" s="56"/>
      <c r="H310" s="57"/>
      <c r="I310" s="57"/>
      <c r="J310" s="90">
        <v>0</v>
      </c>
      <c r="K310" s="90">
        <f t="shared" ref="K310" si="25">F310*J310</f>
        <v>0</v>
      </c>
    </row>
    <row r="311" spans="1:11" s="4" customFormat="1" ht="21" customHeight="1" x14ac:dyDescent="0.35">
      <c r="A311" s="82"/>
      <c r="B311" s="17" t="s">
        <v>339</v>
      </c>
      <c r="C311" s="18"/>
      <c r="D311" s="19"/>
      <c r="E311" s="19"/>
      <c r="F311" s="19"/>
      <c r="G311" s="19"/>
      <c r="H311" s="20"/>
      <c r="I311" s="20"/>
      <c r="J311" s="91"/>
      <c r="K311" s="91"/>
    </row>
    <row r="312" spans="1:11" s="4" customFormat="1" ht="21" customHeight="1" thickBot="1" x14ac:dyDescent="0.4">
      <c r="A312" s="83"/>
      <c r="B312" s="58" t="s">
        <v>340</v>
      </c>
      <c r="C312" s="59"/>
      <c r="D312" s="60"/>
      <c r="E312" s="60"/>
      <c r="F312" s="60"/>
      <c r="G312" s="60"/>
      <c r="H312" s="61"/>
      <c r="I312" s="61"/>
      <c r="J312" s="92"/>
      <c r="K312" s="92"/>
    </row>
    <row r="313" spans="1:11" s="3" customFormat="1" ht="21" customHeight="1" x14ac:dyDescent="0.35">
      <c r="A313" s="73">
        <v>90</v>
      </c>
      <c r="B313" s="38" t="s">
        <v>341</v>
      </c>
      <c r="C313" s="39" t="s">
        <v>342</v>
      </c>
      <c r="D313" s="40" t="s">
        <v>330</v>
      </c>
      <c r="E313" s="40">
        <v>0.1</v>
      </c>
      <c r="F313" s="40">
        <v>0.5</v>
      </c>
      <c r="G313" s="40"/>
      <c r="H313" s="41"/>
      <c r="I313" s="41"/>
      <c r="J313" s="90">
        <v>0</v>
      </c>
      <c r="K313" s="90">
        <f>F313*J313</f>
        <v>0</v>
      </c>
    </row>
    <row r="314" spans="1:11" s="3" customFormat="1" ht="21" customHeight="1" thickBot="1" x14ac:dyDescent="0.4">
      <c r="A314" s="75"/>
      <c r="B314" s="42" t="s">
        <v>343</v>
      </c>
      <c r="C314" s="43"/>
      <c r="D314" s="44"/>
      <c r="E314" s="44"/>
      <c r="F314" s="44"/>
      <c r="G314" s="44"/>
      <c r="H314" s="45"/>
      <c r="I314" s="45"/>
      <c r="J314" s="92"/>
      <c r="K314" s="92"/>
    </row>
    <row r="315" spans="1:11" s="3" customFormat="1" ht="21" customHeight="1" x14ac:dyDescent="0.35">
      <c r="A315" s="73">
        <v>91</v>
      </c>
      <c r="B315" s="38" t="s">
        <v>344</v>
      </c>
      <c r="C315" s="39" t="s">
        <v>345</v>
      </c>
      <c r="D315" s="40" t="s">
        <v>330</v>
      </c>
      <c r="E315" s="40">
        <v>4</v>
      </c>
      <c r="F315" s="40">
        <v>10</v>
      </c>
      <c r="G315" s="40"/>
      <c r="H315" s="41"/>
      <c r="I315" s="41"/>
      <c r="J315" s="90">
        <v>0</v>
      </c>
      <c r="K315" s="90">
        <f t="shared" ref="K315" si="26">F315*J315</f>
        <v>0</v>
      </c>
    </row>
    <row r="316" spans="1:11" s="3" customFormat="1" ht="21" customHeight="1" x14ac:dyDescent="0.35">
      <c r="A316" s="74"/>
      <c r="B316" s="13" t="s">
        <v>346</v>
      </c>
      <c r="C316" s="14" t="s">
        <v>347</v>
      </c>
      <c r="D316" s="12"/>
      <c r="E316" s="12"/>
      <c r="F316" s="12"/>
      <c r="G316" s="12"/>
      <c r="H316" s="10"/>
      <c r="I316" s="10"/>
      <c r="J316" s="91"/>
      <c r="K316" s="91"/>
    </row>
    <row r="317" spans="1:11" s="3" customFormat="1" ht="21" customHeight="1" thickBot="1" x14ac:dyDescent="0.4">
      <c r="A317" s="75"/>
      <c r="B317" s="42" t="s">
        <v>348</v>
      </c>
      <c r="C317" s="43" t="s">
        <v>349</v>
      </c>
      <c r="D317" s="44"/>
      <c r="E317" s="44"/>
      <c r="F317" s="44"/>
      <c r="G317" s="44"/>
      <c r="H317" s="45"/>
      <c r="I317" s="45"/>
      <c r="J317" s="92"/>
      <c r="K317" s="92"/>
    </row>
    <row r="318" spans="1:11" s="3" customFormat="1" ht="21" customHeight="1" x14ac:dyDescent="0.35">
      <c r="A318" s="76">
        <v>92</v>
      </c>
      <c r="B318" s="79" t="s">
        <v>350</v>
      </c>
      <c r="C318" s="39" t="s">
        <v>351</v>
      </c>
      <c r="D318" s="40" t="s">
        <v>330</v>
      </c>
      <c r="E318" s="40">
        <v>0.5</v>
      </c>
      <c r="F318" s="40">
        <v>10</v>
      </c>
      <c r="G318" s="40"/>
      <c r="H318" s="41"/>
      <c r="I318" s="41"/>
      <c r="J318" s="90">
        <v>0</v>
      </c>
      <c r="K318" s="90">
        <f>F318*J318</f>
        <v>0</v>
      </c>
    </row>
    <row r="319" spans="1:11" s="3" customFormat="1" ht="21" customHeight="1" thickBot="1" x14ac:dyDescent="0.4">
      <c r="A319" s="78"/>
      <c r="B319" s="80"/>
      <c r="C319" s="43"/>
      <c r="D319" s="44"/>
      <c r="E319" s="44"/>
      <c r="F319" s="44"/>
      <c r="G319" s="44"/>
      <c r="H319" s="45"/>
      <c r="I319" s="45"/>
      <c r="J319" s="92"/>
      <c r="K319" s="92"/>
    </row>
    <row r="320" spans="1:11" s="3" customFormat="1" ht="21" customHeight="1" x14ac:dyDescent="0.35">
      <c r="A320" s="73">
        <v>93</v>
      </c>
      <c r="B320" s="79" t="s">
        <v>352</v>
      </c>
      <c r="C320" s="39" t="s">
        <v>353</v>
      </c>
      <c r="D320" s="40" t="s">
        <v>330</v>
      </c>
      <c r="E320" s="40">
        <v>0.1</v>
      </c>
      <c r="F320" s="40">
        <v>0.2</v>
      </c>
      <c r="G320" s="40"/>
      <c r="H320" s="41"/>
      <c r="I320" s="41"/>
      <c r="J320" s="90">
        <v>0</v>
      </c>
      <c r="K320" s="90">
        <f>F320*J320</f>
        <v>0</v>
      </c>
    </row>
    <row r="321" spans="1:11" s="3" customFormat="1" ht="21" customHeight="1" thickBot="1" x14ac:dyDescent="0.4">
      <c r="A321" s="75"/>
      <c r="B321" s="80"/>
      <c r="C321" s="43"/>
      <c r="D321" s="44"/>
      <c r="E321" s="44"/>
      <c r="F321" s="44"/>
      <c r="G321" s="44"/>
      <c r="H321" s="45"/>
      <c r="I321" s="45"/>
      <c r="J321" s="92"/>
      <c r="K321" s="92"/>
    </row>
    <row r="322" spans="1:11" s="3" customFormat="1" ht="21" customHeight="1" x14ac:dyDescent="0.35">
      <c r="A322" s="73">
        <v>94</v>
      </c>
      <c r="B322" s="38" t="s">
        <v>354</v>
      </c>
      <c r="C322" s="39" t="s">
        <v>13</v>
      </c>
      <c r="D322" s="40" t="s">
        <v>330</v>
      </c>
      <c r="E322" s="40">
        <v>1</v>
      </c>
      <c r="F322" s="40">
        <v>2</v>
      </c>
      <c r="G322" s="40"/>
      <c r="H322" s="41"/>
      <c r="I322" s="41"/>
      <c r="J322" s="90">
        <v>0</v>
      </c>
      <c r="K322" s="90">
        <f t="shared" ref="K322" si="27">F322*J322</f>
        <v>0</v>
      </c>
    </row>
    <row r="323" spans="1:11" s="3" customFormat="1" ht="21" customHeight="1" x14ac:dyDescent="0.35">
      <c r="A323" s="74"/>
      <c r="B323" s="13" t="s">
        <v>355</v>
      </c>
      <c r="C323" s="14"/>
      <c r="D323" s="12"/>
      <c r="E323" s="12"/>
      <c r="F323" s="12"/>
      <c r="G323" s="12"/>
      <c r="H323" s="10"/>
      <c r="I323" s="10"/>
      <c r="J323" s="91"/>
      <c r="K323" s="91"/>
    </row>
    <row r="324" spans="1:11" s="3" customFormat="1" ht="21" customHeight="1" thickBot="1" x14ac:dyDescent="0.4">
      <c r="A324" s="75"/>
      <c r="B324" s="42" t="s">
        <v>356</v>
      </c>
      <c r="C324" s="43"/>
      <c r="D324" s="44"/>
      <c r="E324" s="44"/>
      <c r="F324" s="44"/>
      <c r="G324" s="44"/>
      <c r="H324" s="45"/>
      <c r="I324" s="45"/>
      <c r="J324" s="92"/>
      <c r="K324" s="92"/>
    </row>
    <row r="325" spans="1:11" s="3" customFormat="1" ht="21" customHeight="1" x14ac:dyDescent="0.35">
      <c r="A325" s="73">
        <v>95</v>
      </c>
      <c r="B325" s="38" t="s">
        <v>357</v>
      </c>
      <c r="C325" s="39" t="s">
        <v>358</v>
      </c>
      <c r="D325" s="40" t="s">
        <v>330</v>
      </c>
      <c r="E325" s="40">
        <v>2.5</v>
      </c>
      <c r="F325" s="40">
        <v>20</v>
      </c>
      <c r="G325" s="40"/>
      <c r="H325" s="41"/>
      <c r="I325" s="41"/>
      <c r="J325" s="90">
        <v>0</v>
      </c>
      <c r="K325" s="90">
        <f t="shared" ref="K325:K331" si="28">F325*J325</f>
        <v>0</v>
      </c>
    </row>
    <row r="326" spans="1:11" s="3" customFormat="1" ht="21" customHeight="1" x14ac:dyDescent="0.35">
      <c r="A326" s="74"/>
      <c r="B326" s="13" t="s">
        <v>359</v>
      </c>
      <c r="C326" s="14" t="s">
        <v>360</v>
      </c>
      <c r="D326" s="12"/>
      <c r="E326" s="12"/>
      <c r="F326" s="12"/>
      <c r="G326" s="12"/>
      <c r="H326" s="10"/>
      <c r="I326" s="10"/>
      <c r="J326" s="91"/>
      <c r="K326" s="91"/>
    </row>
    <row r="327" spans="1:11" s="3" customFormat="1" ht="21" customHeight="1" thickBot="1" x14ac:dyDescent="0.4">
      <c r="A327" s="75"/>
      <c r="B327" s="42" t="s">
        <v>361</v>
      </c>
      <c r="C327" s="62" t="s">
        <v>362</v>
      </c>
      <c r="D327" s="44"/>
      <c r="E327" s="44"/>
      <c r="F327" s="44"/>
      <c r="G327" s="44"/>
      <c r="H327" s="45"/>
      <c r="I327" s="45"/>
      <c r="J327" s="92"/>
      <c r="K327" s="92"/>
    </row>
    <row r="328" spans="1:11" s="3" customFormat="1" ht="21" customHeight="1" x14ac:dyDescent="0.35">
      <c r="A328" s="76">
        <v>96</v>
      </c>
      <c r="B328" s="38" t="s">
        <v>363</v>
      </c>
      <c r="C328" s="39" t="s">
        <v>364</v>
      </c>
      <c r="D328" s="40" t="s">
        <v>330</v>
      </c>
      <c r="E328" s="40">
        <v>1</v>
      </c>
      <c r="F328" s="40">
        <v>2</v>
      </c>
      <c r="G328" s="40"/>
      <c r="H328" s="41"/>
      <c r="I328" s="41"/>
      <c r="J328" s="90">
        <v>0</v>
      </c>
      <c r="K328" s="90">
        <f t="shared" si="28"/>
        <v>0</v>
      </c>
    </row>
    <row r="329" spans="1:11" s="3" customFormat="1" ht="21" customHeight="1" x14ac:dyDescent="0.35">
      <c r="A329" s="77"/>
      <c r="B329" s="13" t="s">
        <v>365</v>
      </c>
      <c r="C329" s="14" t="s">
        <v>366</v>
      </c>
      <c r="D329" s="12"/>
      <c r="E329" s="12"/>
      <c r="F329" s="12"/>
      <c r="G329" s="12"/>
      <c r="H329" s="10"/>
      <c r="I329" s="10"/>
      <c r="J329" s="91"/>
      <c r="K329" s="91"/>
    </row>
    <row r="330" spans="1:11" s="3" customFormat="1" ht="21" customHeight="1" thickBot="1" x14ac:dyDescent="0.4">
      <c r="A330" s="78"/>
      <c r="B330" s="42" t="s">
        <v>367</v>
      </c>
      <c r="C330" s="46"/>
      <c r="D330" s="44"/>
      <c r="E330" s="44"/>
      <c r="F330" s="44"/>
      <c r="G330" s="44"/>
      <c r="H330" s="45"/>
      <c r="I330" s="45"/>
      <c r="J330" s="92"/>
      <c r="K330" s="92"/>
    </row>
    <row r="331" spans="1:11" s="3" customFormat="1" ht="21" customHeight="1" x14ac:dyDescent="0.35">
      <c r="A331" s="73">
        <v>97</v>
      </c>
      <c r="B331" s="38" t="s">
        <v>368</v>
      </c>
      <c r="C331" s="39" t="s">
        <v>13</v>
      </c>
      <c r="D331" s="40" t="s">
        <v>330</v>
      </c>
      <c r="E331" s="40">
        <v>1</v>
      </c>
      <c r="F331" s="40">
        <v>2</v>
      </c>
      <c r="G331" s="40"/>
      <c r="H331" s="41"/>
      <c r="I331" s="41"/>
      <c r="J331" s="90">
        <v>0</v>
      </c>
      <c r="K331" s="90">
        <f t="shared" si="28"/>
        <v>0</v>
      </c>
    </row>
    <row r="332" spans="1:11" s="3" customFormat="1" ht="21" customHeight="1" x14ac:dyDescent="0.35">
      <c r="A332" s="74"/>
      <c r="B332" s="13" t="s">
        <v>369</v>
      </c>
      <c r="C332" s="14"/>
      <c r="D332" s="12"/>
      <c r="E332" s="12"/>
      <c r="F332" s="12"/>
      <c r="G332" s="12"/>
      <c r="H332" s="10"/>
      <c r="I332" s="10"/>
      <c r="J332" s="91"/>
      <c r="K332" s="91"/>
    </row>
    <row r="333" spans="1:11" s="3" customFormat="1" ht="21" customHeight="1" thickBot="1" x14ac:dyDescent="0.4">
      <c r="A333" s="75"/>
      <c r="B333" s="42" t="s">
        <v>370</v>
      </c>
      <c r="C333" s="43"/>
      <c r="D333" s="44"/>
      <c r="E333" s="44"/>
      <c r="F333" s="44"/>
      <c r="G333" s="44"/>
      <c r="H333" s="45"/>
      <c r="I333" s="45"/>
      <c r="J333" s="92"/>
      <c r="K333" s="92"/>
    </row>
    <row r="334" spans="1:11" s="3" customFormat="1" ht="21" customHeight="1" x14ac:dyDescent="0.35">
      <c r="A334" s="73">
        <v>98</v>
      </c>
      <c r="B334" s="38" t="s">
        <v>371</v>
      </c>
      <c r="C334" s="39" t="s">
        <v>372</v>
      </c>
      <c r="D334" s="40" t="s">
        <v>330</v>
      </c>
      <c r="E334" s="40">
        <v>2.5</v>
      </c>
      <c r="F334" s="40">
        <v>20</v>
      </c>
      <c r="G334" s="40"/>
      <c r="H334" s="41"/>
      <c r="I334" s="41"/>
      <c r="J334" s="90">
        <v>0</v>
      </c>
      <c r="K334" s="90">
        <f t="shared" ref="K334" si="29">F334*J334</f>
        <v>0</v>
      </c>
    </row>
    <row r="335" spans="1:11" s="3" customFormat="1" ht="21" customHeight="1" x14ac:dyDescent="0.35">
      <c r="A335" s="74"/>
      <c r="B335" s="13" t="s">
        <v>373</v>
      </c>
      <c r="C335" s="14" t="s">
        <v>374</v>
      </c>
      <c r="D335" s="12"/>
      <c r="E335" s="12"/>
      <c r="F335" s="12"/>
      <c r="G335" s="12"/>
      <c r="H335" s="10"/>
      <c r="I335" s="10"/>
      <c r="J335" s="91"/>
      <c r="K335" s="91"/>
    </row>
    <row r="336" spans="1:11" s="3" customFormat="1" ht="21" customHeight="1" thickBot="1" x14ac:dyDescent="0.4">
      <c r="A336" s="75"/>
      <c r="B336" s="42" t="s">
        <v>375</v>
      </c>
      <c r="C336" s="46"/>
      <c r="D336" s="44"/>
      <c r="E336" s="44"/>
      <c r="F336" s="44"/>
      <c r="G336" s="44"/>
      <c r="H336" s="45"/>
      <c r="I336" s="45"/>
      <c r="J336" s="92"/>
      <c r="K336" s="92"/>
    </row>
    <row r="337" spans="1:11" s="3" customFormat="1" ht="21" customHeight="1" x14ac:dyDescent="0.35">
      <c r="A337" s="73">
        <v>99</v>
      </c>
      <c r="B337" s="38" t="s">
        <v>376</v>
      </c>
      <c r="C337" s="39" t="s">
        <v>372</v>
      </c>
      <c r="D337" s="40" t="s">
        <v>330</v>
      </c>
      <c r="E337" s="40">
        <v>2.5</v>
      </c>
      <c r="F337" s="40">
        <v>10</v>
      </c>
      <c r="G337" s="40"/>
      <c r="H337" s="41"/>
      <c r="I337" s="41"/>
      <c r="J337" s="90">
        <v>0</v>
      </c>
      <c r="K337" s="90">
        <f t="shared" ref="K337:K340" si="30">F337*J337</f>
        <v>0</v>
      </c>
    </row>
    <row r="338" spans="1:11" s="3" customFormat="1" ht="21" customHeight="1" x14ac:dyDescent="0.35">
      <c r="A338" s="74"/>
      <c r="B338" s="13" t="s">
        <v>377</v>
      </c>
      <c r="C338" s="14" t="s">
        <v>378</v>
      </c>
      <c r="D338" s="12"/>
      <c r="E338" s="12"/>
      <c r="F338" s="12"/>
      <c r="G338" s="12"/>
      <c r="H338" s="10"/>
      <c r="I338" s="10"/>
      <c r="J338" s="91"/>
      <c r="K338" s="91"/>
    </row>
    <row r="339" spans="1:11" s="3" customFormat="1" ht="21" customHeight="1" thickBot="1" x14ac:dyDescent="0.4">
      <c r="A339" s="75"/>
      <c r="B339" s="42" t="s">
        <v>379</v>
      </c>
      <c r="C339" s="46"/>
      <c r="D339" s="44"/>
      <c r="E339" s="44"/>
      <c r="F339" s="44"/>
      <c r="G339" s="44"/>
      <c r="H339" s="45"/>
      <c r="I339" s="45"/>
      <c r="J339" s="92"/>
      <c r="K339" s="92"/>
    </row>
    <row r="340" spans="1:11" s="3" customFormat="1" ht="21" customHeight="1" x14ac:dyDescent="0.35">
      <c r="A340" s="76">
        <v>100</v>
      </c>
      <c r="B340" s="38" t="s">
        <v>380</v>
      </c>
      <c r="C340" s="64" t="s">
        <v>381</v>
      </c>
      <c r="D340" s="40" t="s">
        <v>330</v>
      </c>
      <c r="E340" s="40">
        <v>0.5</v>
      </c>
      <c r="F340" s="40">
        <v>20</v>
      </c>
      <c r="G340" s="40"/>
      <c r="H340" s="41"/>
      <c r="I340" s="41"/>
      <c r="J340" s="90">
        <v>0</v>
      </c>
      <c r="K340" s="90">
        <f t="shared" si="30"/>
        <v>0</v>
      </c>
    </row>
    <row r="341" spans="1:11" s="3" customFormat="1" ht="21" customHeight="1" x14ac:dyDescent="0.35">
      <c r="A341" s="77"/>
      <c r="B341" s="13" t="s">
        <v>382</v>
      </c>
      <c r="C341" s="21"/>
      <c r="D341" s="12"/>
      <c r="E341" s="12"/>
      <c r="F341" s="12"/>
      <c r="G341" s="12"/>
      <c r="H341" s="10"/>
      <c r="I341" s="10"/>
      <c r="J341" s="91"/>
      <c r="K341" s="91"/>
    </row>
    <row r="342" spans="1:11" s="3" customFormat="1" ht="21" customHeight="1" thickBot="1" x14ac:dyDescent="0.4">
      <c r="A342" s="78"/>
      <c r="B342" s="42" t="s">
        <v>383</v>
      </c>
      <c r="C342" s="65"/>
      <c r="D342" s="44"/>
      <c r="E342" s="44"/>
      <c r="F342" s="44"/>
      <c r="G342" s="44"/>
      <c r="H342" s="45"/>
      <c r="I342" s="45"/>
      <c r="J342" s="92"/>
      <c r="K342" s="92"/>
    </row>
    <row r="343" spans="1:11" s="3" customFormat="1" ht="21" customHeight="1" x14ac:dyDescent="0.35">
      <c r="A343" s="73">
        <v>101</v>
      </c>
      <c r="B343" s="38" t="s">
        <v>384</v>
      </c>
      <c r="C343" s="39" t="s">
        <v>385</v>
      </c>
      <c r="D343" s="40" t="s">
        <v>330</v>
      </c>
      <c r="E343" s="40">
        <v>1</v>
      </c>
      <c r="F343" s="40">
        <v>1</v>
      </c>
      <c r="G343" s="40"/>
      <c r="H343" s="41"/>
      <c r="I343" s="41"/>
      <c r="J343" s="90">
        <v>0</v>
      </c>
      <c r="K343" s="90">
        <f t="shared" ref="K343" si="31">F343*J343</f>
        <v>0</v>
      </c>
    </row>
    <row r="344" spans="1:11" s="3" customFormat="1" ht="21" customHeight="1" x14ac:dyDescent="0.35">
      <c r="A344" s="74"/>
      <c r="B344" s="13" t="s">
        <v>386</v>
      </c>
      <c r="C344" s="14" t="s">
        <v>387</v>
      </c>
      <c r="D344" s="12"/>
      <c r="E344" s="12"/>
      <c r="F344" s="12"/>
      <c r="G344" s="12"/>
      <c r="H344" s="10"/>
      <c r="I344" s="10"/>
      <c r="J344" s="91"/>
      <c r="K344" s="91"/>
    </row>
    <row r="345" spans="1:11" s="3" customFormat="1" ht="21" customHeight="1" thickBot="1" x14ac:dyDescent="0.4">
      <c r="A345" s="75"/>
      <c r="B345" s="42" t="s">
        <v>388</v>
      </c>
      <c r="C345" s="46"/>
      <c r="D345" s="44"/>
      <c r="E345" s="44"/>
      <c r="F345" s="44"/>
      <c r="G345" s="44"/>
      <c r="H345" s="45"/>
      <c r="I345" s="45"/>
      <c r="J345" s="92"/>
      <c r="K345" s="92"/>
    </row>
    <row r="346" spans="1:11" s="3" customFormat="1" ht="21" customHeight="1" x14ac:dyDescent="0.35">
      <c r="A346" s="73">
        <v>102</v>
      </c>
      <c r="B346" s="38" t="s">
        <v>389</v>
      </c>
      <c r="C346" s="39" t="s">
        <v>390</v>
      </c>
      <c r="D346" s="40" t="s">
        <v>330</v>
      </c>
      <c r="E346" s="40">
        <v>1</v>
      </c>
      <c r="F346" s="40">
        <v>6</v>
      </c>
      <c r="G346" s="40"/>
      <c r="H346" s="41"/>
      <c r="I346" s="41"/>
      <c r="J346" s="90">
        <v>0</v>
      </c>
      <c r="K346" s="90">
        <f t="shared" ref="K346:K349" si="32">F346*J346</f>
        <v>0</v>
      </c>
    </row>
    <row r="347" spans="1:11" s="3" customFormat="1" ht="21" customHeight="1" x14ac:dyDescent="0.35">
      <c r="A347" s="74"/>
      <c r="B347" s="13" t="s">
        <v>391</v>
      </c>
      <c r="C347" s="14" t="s">
        <v>392</v>
      </c>
      <c r="D347" s="12"/>
      <c r="E347" s="12"/>
      <c r="F347" s="12"/>
      <c r="G347" s="12"/>
      <c r="H347" s="10"/>
      <c r="I347" s="10"/>
      <c r="J347" s="91"/>
      <c r="K347" s="91"/>
    </row>
    <row r="348" spans="1:11" s="3" customFormat="1" ht="21" customHeight="1" thickBot="1" x14ac:dyDescent="0.4">
      <c r="A348" s="75"/>
      <c r="B348" s="42" t="s">
        <v>393</v>
      </c>
      <c r="C348" s="46"/>
      <c r="D348" s="44"/>
      <c r="E348" s="44"/>
      <c r="F348" s="44"/>
      <c r="G348" s="44"/>
      <c r="H348" s="45"/>
      <c r="I348" s="45"/>
      <c r="J348" s="92"/>
      <c r="K348" s="92"/>
    </row>
    <row r="349" spans="1:11" s="3" customFormat="1" ht="21" customHeight="1" x14ac:dyDescent="0.35">
      <c r="A349" s="73">
        <v>103</v>
      </c>
      <c r="B349" s="38" t="s">
        <v>394</v>
      </c>
      <c r="C349" s="39" t="s">
        <v>395</v>
      </c>
      <c r="D349" s="40" t="s">
        <v>330</v>
      </c>
      <c r="E349" s="40">
        <v>1</v>
      </c>
      <c r="F349" s="40">
        <v>40</v>
      </c>
      <c r="G349" s="40"/>
      <c r="H349" s="41"/>
      <c r="I349" s="41"/>
      <c r="J349" s="90">
        <v>0</v>
      </c>
      <c r="K349" s="90">
        <f t="shared" si="32"/>
        <v>0</v>
      </c>
    </row>
    <row r="350" spans="1:11" s="3" customFormat="1" ht="21" customHeight="1" x14ac:dyDescent="0.35">
      <c r="A350" s="74"/>
      <c r="B350" s="13" t="s">
        <v>396</v>
      </c>
      <c r="C350" s="14" t="s">
        <v>397</v>
      </c>
      <c r="D350" s="12"/>
      <c r="E350" s="12"/>
      <c r="F350" s="12"/>
      <c r="G350" s="12"/>
      <c r="H350" s="10"/>
      <c r="I350" s="10"/>
      <c r="J350" s="91"/>
      <c r="K350" s="91"/>
    </row>
    <row r="351" spans="1:11" s="3" customFormat="1" ht="21" customHeight="1" thickBot="1" x14ac:dyDescent="0.4">
      <c r="A351" s="75"/>
      <c r="B351" s="42" t="s">
        <v>398</v>
      </c>
      <c r="C351" s="46"/>
      <c r="D351" s="44"/>
      <c r="E351" s="44"/>
      <c r="F351" s="44"/>
      <c r="G351" s="44"/>
      <c r="H351" s="45"/>
      <c r="I351" s="45"/>
      <c r="J351" s="92"/>
      <c r="K351" s="92"/>
    </row>
    <row r="352" spans="1:11" s="3" customFormat="1" ht="21" customHeight="1" x14ac:dyDescent="0.35">
      <c r="A352" s="76">
        <v>104</v>
      </c>
      <c r="B352" s="38" t="s">
        <v>399</v>
      </c>
      <c r="C352" s="39" t="s">
        <v>400</v>
      </c>
      <c r="D352" s="40" t="s">
        <v>330</v>
      </c>
      <c r="E352" s="40">
        <v>2.5</v>
      </c>
      <c r="F352" s="40">
        <v>20</v>
      </c>
      <c r="G352" s="40"/>
      <c r="H352" s="41"/>
      <c r="I352" s="41"/>
      <c r="J352" s="90">
        <v>0</v>
      </c>
      <c r="K352" s="90">
        <f t="shared" ref="K352" si="33">F352*J352</f>
        <v>0</v>
      </c>
    </row>
    <row r="353" spans="1:11" s="3" customFormat="1" ht="21" customHeight="1" x14ac:dyDescent="0.35">
      <c r="A353" s="77"/>
      <c r="B353" s="13" t="s">
        <v>401</v>
      </c>
      <c r="C353" s="14" t="s">
        <v>402</v>
      </c>
      <c r="D353" s="12"/>
      <c r="E353" s="12"/>
      <c r="F353" s="12"/>
      <c r="G353" s="12"/>
      <c r="H353" s="10"/>
      <c r="I353" s="10"/>
      <c r="J353" s="91"/>
      <c r="K353" s="91"/>
    </row>
    <row r="354" spans="1:11" s="3" customFormat="1" ht="21" customHeight="1" thickBot="1" x14ac:dyDescent="0.4">
      <c r="A354" s="78"/>
      <c r="B354" s="42" t="s">
        <v>403</v>
      </c>
      <c r="C354" s="43" t="s">
        <v>404</v>
      </c>
      <c r="D354" s="44"/>
      <c r="E354" s="44"/>
      <c r="F354" s="44"/>
      <c r="G354" s="44"/>
      <c r="H354" s="45"/>
      <c r="I354" s="45"/>
      <c r="J354" s="92"/>
      <c r="K354" s="92"/>
    </row>
    <row r="355" spans="1:11" s="3" customFormat="1" ht="21" customHeight="1" x14ac:dyDescent="0.35">
      <c r="A355" s="73">
        <v>105</v>
      </c>
      <c r="B355" s="38" t="s">
        <v>405</v>
      </c>
      <c r="C355" s="39" t="s">
        <v>372</v>
      </c>
      <c r="D355" s="40" t="s">
        <v>330</v>
      </c>
      <c r="E355" s="40">
        <v>2.5</v>
      </c>
      <c r="F355" s="40">
        <v>10</v>
      </c>
      <c r="G355" s="40"/>
      <c r="H355" s="41"/>
      <c r="I355" s="41"/>
      <c r="J355" s="90">
        <v>0</v>
      </c>
      <c r="K355" s="90">
        <f t="shared" ref="K355:K358" si="34">F355*J355</f>
        <v>0</v>
      </c>
    </row>
    <row r="356" spans="1:11" s="3" customFormat="1" ht="21" customHeight="1" x14ac:dyDescent="0.35">
      <c r="A356" s="74"/>
      <c r="B356" s="13" t="s">
        <v>406</v>
      </c>
      <c r="C356" s="14" t="s">
        <v>407</v>
      </c>
      <c r="D356" s="12"/>
      <c r="E356" s="12"/>
      <c r="F356" s="12"/>
      <c r="G356" s="12"/>
      <c r="H356" s="10"/>
      <c r="I356" s="10"/>
      <c r="J356" s="91"/>
      <c r="K356" s="91"/>
    </row>
    <row r="357" spans="1:11" s="3" customFormat="1" ht="21" customHeight="1" thickBot="1" x14ac:dyDescent="0.4">
      <c r="A357" s="75"/>
      <c r="B357" s="42" t="s">
        <v>408</v>
      </c>
      <c r="C357" s="46"/>
      <c r="D357" s="44"/>
      <c r="E357" s="44"/>
      <c r="F357" s="44"/>
      <c r="G357" s="44"/>
      <c r="H357" s="45"/>
      <c r="I357" s="45"/>
      <c r="J357" s="92"/>
      <c r="K357" s="92"/>
    </row>
    <row r="358" spans="1:11" s="3" customFormat="1" ht="21" customHeight="1" x14ac:dyDescent="0.35">
      <c r="A358" s="73">
        <v>106</v>
      </c>
      <c r="B358" s="38" t="s">
        <v>409</v>
      </c>
      <c r="C358" s="39" t="s">
        <v>410</v>
      </c>
      <c r="D358" s="40" t="s">
        <v>330</v>
      </c>
      <c r="E358" s="40">
        <v>0.5</v>
      </c>
      <c r="F358" s="40">
        <v>0.5</v>
      </c>
      <c r="G358" s="40"/>
      <c r="H358" s="41"/>
      <c r="I358" s="41"/>
      <c r="J358" s="90">
        <v>0</v>
      </c>
      <c r="K358" s="90">
        <f t="shared" si="34"/>
        <v>0</v>
      </c>
    </row>
    <row r="359" spans="1:11" s="3" customFormat="1" ht="21" customHeight="1" x14ac:dyDescent="0.35">
      <c r="A359" s="74"/>
      <c r="B359" s="13" t="s">
        <v>411</v>
      </c>
      <c r="C359" s="14"/>
      <c r="D359" s="12"/>
      <c r="E359" s="12"/>
      <c r="F359" s="12"/>
      <c r="G359" s="12"/>
      <c r="H359" s="10"/>
      <c r="I359" s="10"/>
      <c r="J359" s="91"/>
      <c r="K359" s="91"/>
    </row>
    <row r="360" spans="1:11" s="3" customFormat="1" ht="21" customHeight="1" thickBot="1" x14ac:dyDescent="0.4">
      <c r="A360" s="75"/>
      <c r="B360" s="42" t="s">
        <v>412</v>
      </c>
      <c r="C360" s="43"/>
      <c r="D360" s="44"/>
      <c r="E360" s="44"/>
      <c r="F360" s="44"/>
      <c r="G360" s="44"/>
      <c r="H360" s="45"/>
      <c r="I360" s="45"/>
      <c r="J360" s="92"/>
      <c r="K360" s="92"/>
    </row>
    <row r="361" spans="1:11" s="3" customFormat="1" ht="21" customHeight="1" x14ac:dyDescent="0.35">
      <c r="A361" s="26">
        <v>107</v>
      </c>
      <c r="B361" s="66" t="s">
        <v>413</v>
      </c>
      <c r="C361" s="63" t="s">
        <v>414</v>
      </c>
      <c r="D361" s="26" t="s">
        <v>415</v>
      </c>
      <c r="E361" s="26">
        <v>20</v>
      </c>
      <c r="F361" s="26">
        <v>90</v>
      </c>
      <c r="G361" s="26"/>
      <c r="H361" s="29"/>
      <c r="I361" s="29"/>
      <c r="J361" s="68">
        <v>0</v>
      </c>
      <c r="K361" s="68">
        <f>F361*H361</f>
        <v>0</v>
      </c>
    </row>
    <row r="362" spans="1:11" s="3" customFormat="1" ht="21" customHeight="1" x14ac:dyDescent="0.35">
      <c r="A362" s="9">
        <v>108</v>
      </c>
      <c r="B362" s="22" t="s">
        <v>416</v>
      </c>
      <c r="C362" s="21" t="s">
        <v>417</v>
      </c>
      <c r="D362" s="12" t="s">
        <v>415</v>
      </c>
      <c r="E362" s="12">
        <v>20</v>
      </c>
      <c r="F362" s="12">
        <v>90</v>
      </c>
      <c r="G362" s="12"/>
      <c r="H362" s="10"/>
      <c r="I362" s="10"/>
      <c r="J362" s="68">
        <v>0</v>
      </c>
      <c r="K362" s="68">
        <f t="shared" ref="K362:K383" si="35">F362*H362</f>
        <v>0</v>
      </c>
    </row>
    <row r="363" spans="1:11" s="3" customFormat="1" ht="21" customHeight="1" x14ac:dyDescent="0.35">
      <c r="A363" s="12">
        <v>109</v>
      </c>
      <c r="B363" s="22" t="s">
        <v>418</v>
      </c>
      <c r="C363" s="21" t="s">
        <v>419</v>
      </c>
      <c r="D363" s="12" t="s">
        <v>415</v>
      </c>
      <c r="E363" s="12">
        <v>20</v>
      </c>
      <c r="F363" s="12">
        <v>90</v>
      </c>
      <c r="G363" s="12"/>
      <c r="H363" s="10"/>
      <c r="I363" s="10"/>
      <c r="J363" s="68">
        <v>0</v>
      </c>
      <c r="K363" s="68">
        <f t="shared" si="35"/>
        <v>0</v>
      </c>
    </row>
    <row r="364" spans="1:11" s="3" customFormat="1" ht="21" customHeight="1" x14ac:dyDescent="0.35">
      <c r="A364" s="12">
        <v>110</v>
      </c>
      <c r="B364" s="22" t="s">
        <v>420</v>
      </c>
      <c r="C364" s="21" t="s">
        <v>421</v>
      </c>
      <c r="D364" s="12" t="s">
        <v>415</v>
      </c>
      <c r="E364" s="12">
        <v>20</v>
      </c>
      <c r="F364" s="12">
        <v>90</v>
      </c>
      <c r="G364" s="12"/>
      <c r="H364" s="10"/>
      <c r="I364" s="10"/>
      <c r="J364" s="68">
        <v>0</v>
      </c>
      <c r="K364" s="68">
        <f t="shared" si="35"/>
        <v>0</v>
      </c>
    </row>
    <row r="365" spans="1:11" s="3" customFormat="1" ht="21" customHeight="1" x14ac:dyDescent="0.35">
      <c r="A365" s="12">
        <v>111</v>
      </c>
      <c r="B365" s="22" t="s">
        <v>422</v>
      </c>
      <c r="C365" s="14" t="s">
        <v>423</v>
      </c>
      <c r="D365" s="12" t="s">
        <v>415</v>
      </c>
      <c r="E365" s="12">
        <v>1</v>
      </c>
      <c r="F365" s="12">
        <v>3</v>
      </c>
      <c r="G365" s="12"/>
      <c r="H365" s="10"/>
      <c r="I365" s="10"/>
      <c r="J365" s="68">
        <v>0</v>
      </c>
      <c r="K365" s="68">
        <f t="shared" si="35"/>
        <v>0</v>
      </c>
    </row>
    <row r="366" spans="1:11" s="3" customFormat="1" ht="21" customHeight="1" x14ac:dyDescent="0.35">
      <c r="A366" s="9">
        <v>112</v>
      </c>
      <c r="B366" s="22" t="s">
        <v>424</v>
      </c>
      <c r="C366" s="14" t="s">
        <v>425</v>
      </c>
      <c r="D366" s="12" t="s">
        <v>415</v>
      </c>
      <c r="E366" s="12">
        <v>1</v>
      </c>
      <c r="F366" s="12">
        <v>1</v>
      </c>
      <c r="G366" s="12"/>
      <c r="H366" s="10"/>
      <c r="I366" s="10"/>
      <c r="J366" s="68">
        <v>0</v>
      </c>
      <c r="K366" s="68">
        <f t="shared" si="35"/>
        <v>0</v>
      </c>
    </row>
    <row r="367" spans="1:11" s="3" customFormat="1" ht="21" customHeight="1" x14ac:dyDescent="0.35">
      <c r="A367" s="12">
        <v>113</v>
      </c>
      <c r="B367" s="22" t="s">
        <v>426</v>
      </c>
      <c r="C367" s="14" t="s">
        <v>427</v>
      </c>
      <c r="D367" s="12" t="s">
        <v>415</v>
      </c>
      <c r="E367" s="12">
        <v>1</v>
      </c>
      <c r="F367" s="12">
        <v>60</v>
      </c>
      <c r="G367" s="12"/>
      <c r="H367" s="10"/>
      <c r="I367" s="10"/>
      <c r="J367" s="68">
        <v>0</v>
      </c>
      <c r="K367" s="68">
        <f t="shared" si="35"/>
        <v>0</v>
      </c>
    </row>
    <row r="368" spans="1:11" s="3" customFormat="1" ht="21" customHeight="1" x14ac:dyDescent="0.35">
      <c r="A368" s="12">
        <v>114</v>
      </c>
      <c r="B368" s="22" t="s">
        <v>428</v>
      </c>
      <c r="C368" s="14" t="s">
        <v>429</v>
      </c>
      <c r="D368" s="12" t="s">
        <v>415</v>
      </c>
      <c r="E368" s="12">
        <v>1</v>
      </c>
      <c r="F368" s="12">
        <v>2</v>
      </c>
      <c r="G368" s="12"/>
      <c r="H368" s="10"/>
      <c r="I368" s="10"/>
      <c r="J368" s="68">
        <v>0</v>
      </c>
      <c r="K368" s="68">
        <f t="shared" si="35"/>
        <v>0</v>
      </c>
    </row>
    <row r="369" spans="1:11" s="3" customFormat="1" ht="21" customHeight="1" x14ac:dyDescent="0.35">
      <c r="A369" s="12">
        <v>115</v>
      </c>
      <c r="B369" s="22" t="s">
        <v>430</v>
      </c>
      <c r="C369" s="14" t="s">
        <v>431</v>
      </c>
      <c r="D369" s="12" t="s">
        <v>415</v>
      </c>
      <c r="E369" s="12">
        <v>1</v>
      </c>
      <c r="F369" s="12">
        <v>2</v>
      </c>
      <c r="G369" s="12"/>
      <c r="H369" s="10"/>
      <c r="I369" s="10"/>
      <c r="J369" s="68">
        <v>0</v>
      </c>
      <c r="K369" s="68">
        <f t="shared" si="35"/>
        <v>0</v>
      </c>
    </row>
    <row r="370" spans="1:11" s="3" customFormat="1" ht="21" customHeight="1" x14ac:dyDescent="0.35">
      <c r="A370" s="9">
        <v>116</v>
      </c>
      <c r="B370" s="22" t="s">
        <v>432</v>
      </c>
      <c r="C370" s="14" t="s">
        <v>433</v>
      </c>
      <c r="D370" s="12" t="s">
        <v>415</v>
      </c>
      <c r="E370" s="12">
        <v>1</v>
      </c>
      <c r="F370" s="12">
        <v>4</v>
      </c>
      <c r="G370" s="12"/>
      <c r="H370" s="10"/>
      <c r="I370" s="10"/>
      <c r="J370" s="68">
        <v>0</v>
      </c>
      <c r="K370" s="68">
        <f t="shared" si="35"/>
        <v>0</v>
      </c>
    </row>
    <row r="371" spans="1:11" s="3" customFormat="1" ht="21" customHeight="1" x14ac:dyDescent="0.35">
      <c r="A371" s="12">
        <v>117</v>
      </c>
      <c r="B371" s="22" t="s">
        <v>434</v>
      </c>
      <c r="C371" s="14" t="s">
        <v>435</v>
      </c>
      <c r="D371" s="12" t="s">
        <v>415</v>
      </c>
      <c r="E371" s="12">
        <v>1</v>
      </c>
      <c r="F371" s="12">
        <v>3</v>
      </c>
      <c r="G371" s="12"/>
      <c r="H371" s="10"/>
      <c r="I371" s="10"/>
      <c r="J371" s="68">
        <v>0</v>
      </c>
      <c r="K371" s="68">
        <f t="shared" si="35"/>
        <v>0</v>
      </c>
    </row>
    <row r="372" spans="1:11" s="3" customFormat="1" ht="21" customHeight="1" x14ac:dyDescent="0.35">
      <c r="A372" s="12">
        <v>118</v>
      </c>
      <c r="B372" s="22" t="s">
        <v>436</v>
      </c>
      <c r="C372" s="14" t="s">
        <v>437</v>
      </c>
      <c r="D372" s="12" t="s">
        <v>415</v>
      </c>
      <c r="E372" s="12">
        <v>1</v>
      </c>
      <c r="F372" s="12">
        <v>4</v>
      </c>
      <c r="G372" s="12"/>
      <c r="H372" s="10"/>
      <c r="I372" s="10"/>
      <c r="J372" s="68">
        <v>0</v>
      </c>
      <c r="K372" s="68">
        <f t="shared" si="35"/>
        <v>0</v>
      </c>
    </row>
    <row r="373" spans="1:11" s="3" customFormat="1" ht="21" customHeight="1" x14ac:dyDescent="0.35">
      <c r="A373" s="12">
        <v>119</v>
      </c>
      <c r="B373" s="22" t="s">
        <v>438</v>
      </c>
      <c r="C373" s="14" t="s">
        <v>435</v>
      </c>
      <c r="D373" s="12" t="s">
        <v>415</v>
      </c>
      <c r="E373" s="12">
        <v>1</v>
      </c>
      <c r="F373" s="12">
        <v>2</v>
      </c>
      <c r="G373" s="12"/>
      <c r="H373" s="10"/>
      <c r="I373" s="10"/>
      <c r="J373" s="68">
        <v>0</v>
      </c>
      <c r="K373" s="68">
        <f t="shared" si="35"/>
        <v>0</v>
      </c>
    </row>
    <row r="374" spans="1:11" s="3" customFormat="1" ht="34.9" customHeight="1" x14ac:dyDescent="0.35">
      <c r="A374" s="9">
        <v>120</v>
      </c>
      <c r="B374" s="13" t="s">
        <v>439</v>
      </c>
      <c r="C374" s="14" t="s">
        <v>440</v>
      </c>
      <c r="D374" s="12" t="s">
        <v>415</v>
      </c>
      <c r="E374" s="12">
        <v>1</v>
      </c>
      <c r="F374" s="12">
        <v>1</v>
      </c>
      <c r="G374" s="12"/>
      <c r="H374" s="10"/>
      <c r="I374" s="10"/>
      <c r="J374" s="68">
        <v>0</v>
      </c>
      <c r="K374" s="68">
        <f t="shared" si="35"/>
        <v>0</v>
      </c>
    </row>
    <row r="375" spans="1:11" s="3" customFormat="1" ht="21" customHeight="1" x14ac:dyDescent="0.35">
      <c r="A375" s="12">
        <v>121</v>
      </c>
      <c r="B375" s="22" t="s">
        <v>441</v>
      </c>
      <c r="C375" s="14" t="s">
        <v>442</v>
      </c>
      <c r="D375" s="12" t="s">
        <v>415</v>
      </c>
      <c r="E375" s="12">
        <v>1</v>
      </c>
      <c r="F375" s="12">
        <v>6</v>
      </c>
      <c r="G375" s="12"/>
      <c r="H375" s="10"/>
      <c r="I375" s="10"/>
      <c r="J375" s="68">
        <v>0</v>
      </c>
      <c r="K375" s="68">
        <f t="shared" si="35"/>
        <v>0</v>
      </c>
    </row>
    <row r="376" spans="1:11" s="3" customFormat="1" ht="21" customHeight="1" x14ac:dyDescent="0.35">
      <c r="A376" s="12">
        <v>122</v>
      </c>
      <c r="B376" s="22" t="s">
        <v>443</v>
      </c>
      <c r="C376" s="14" t="s">
        <v>444</v>
      </c>
      <c r="D376" s="12" t="s">
        <v>415</v>
      </c>
      <c r="E376" s="12">
        <v>1</v>
      </c>
      <c r="F376" s="12">
        <v>3</v>
      </c>
      <c r="G376" s="12"/>
      <c r="H376" s="10"/>
      <c r="I376" s="10"/>
      <c r="J376" s="68">
        <v>0</v>
      </c>
      <c r="K376" s="68">
        <f t="shared" si="35"/>
        <v>0</v>
      </c>
    </row>
    <row r="377" spans="1:11" s="3" customFormat="1" ht="21" customHeight="1" x14ac:dyDescent="0.35">
      <c r="A377" s="12">
        <v>123</v>
      </c>
      <c r="B377" s="22" t="s">
        <v>445</v>
      </c>
      <c r="C377" s="21" t="s">
        <v>435</v>
      </c>
      <c r="D377" s="12" t="s">
        <v>415</v>
      </c>
      <c r="E377" s="12">
        <v>1</v>
      </c>
      <c r="F377" s="12">
        <v>6</v>
      </c>
      <c r="G377" s="12"/>
      <c r="H377" s="10"/>
      <c r="I377" s="10"/>
      <c r="J377" s="68">
        <v>0</v>
      </c>
      <c r="K377" s="68">
        <f t="shared" si="35"/>
        <v>0</v>
      </c>
    </row>
    <row r="378" spans="1:11" s="3" customFormat="1" ht="21" customHeight="1" x14ac:dyDescent="0.35">
      <c r="A378" s="9">
        <v>124</v>
      </c>
      <c r="B378" s="22" t="s">
        <v>446</v>
      </c>
      <c r="C378" s="21" t="s">
        <v>447</v>
      </c>
      <c r="D378" s="12" t="s">
        <v>415</v>
      </c>
      <c r="E378" s="12">
        <v>1</v>
      </c>
      <c r="F378" s="12">
        <v>1</v>
      </c>
      <c r="G378" s="12"/>
      <c r="H378" s="10"/>
      <c r="I378" s="10"/>
      <c r="J378" s="68">
        <v>0</v>
      </c>
      <c r="K378" s="68">
        <f t="shared" si="35"/>
        <v>0</v>
      </c>
    </row>
    <row r="379" spans="1:11" s="3" customFormat="1" ht="21" customHeight="1" x14ac:dyDescent="0.35">
      <c r="A379" s="12">
        <v>125</v>
      </c>
      <c r="B379" s="22" t="s">
        <v>448</v>
      </c>
      <c r="C379" s="21" t="s">
        <v>435</v>
      </c>
      <c r="D379" s="12" t="s">
        <v>415</v>
      </c>
      <c r="E379" s="12">
        <v>1</v>
      </c>
      <c r="F379" s="12">
        <v>1</v>
      </c>
      <c r="G379" s="12"/>
      <c r="H379" s="10"/>
      <c r="I379" s="10"/>
      <c r="J379" s="68">
        <v>0</v>
      </c>
      <c r="K379" s="68">
        <f t="shared" si="35"/>
        <v>0</v>
      </c>
    </row>
    <row r="380" spans="1:11" s="3" customFormat="1" ht="21" customHeight="1" x14ac:dyDescent="0.35">
      <c r="A380" s="12">
        <v>126</v>
      </c>
      <c r="B380" s="22" t="s">
        <v>449</v>
      </c>
      <c r="C380" s="21" t="s">
        <v>450</v>
      </c>
      <c r="D380" s="12" t="s">
        <v>415</v>
      </c>
      <c r="E380" s="12">
        <v>1</v>
      </c>
      <c r="F380" s="12">
        <v>1</v>
      </c>
      <c r="G380" s="12"/>
      <c r="H380" s="10"/>
      <c r="I380" s="10"/>
      <c r="J380" s="68">
        <v>0</v>
      </c>
      <c r="K380" s="68">
        <f t="shared" si="35"/>
        <v>0</v>
      </c>
    </row>
    <row r="381" spans="1:11" s="3" customFormat="1" ht="21" customHeight="1" x14ac:dyDescent="0.35">
      <c r="A381" s="12">
        <v>127</v>
      </c>
      <c r="B381" s="22" t="s">
        <v>451</v>
      </c>
      <c r="C381" s="21" t="s">
        <v>452</v>
      </c>
      <c r="D381" s="12" t="s">
        <v>415</v>
      </c>
      <c r="E381" s="12">
        <v>1</v>
      </c>
      <c r="F381" s="12">
        <v>3</v>
      </c>
      <c r="G381" s="12"/>
      <c r="H381" s="10"/>
      <c r="I381" s="10"/>
      <c r="J381" s="68">
        <v>0</v>
      </c>
      <c r="K381" s="68">
        <f t="shared" si="35"/>
        <v>0</v>
      </c>
    </row>
    <row r="382" spans="1:11" s="3" customFormat="1" ht="21" customHeight="1" x14ac:dyDescent="0.35">
      <c r="A382" s="9">
        <v>128</v>
      </c>
      <c r="B382" s="22" t="s">
        <v>453</v>
      </c>
      <c r="C382" s="21" t="s">
        <v>435</v>
      </c>
      <c r="D382" s="12" t="s">
        <v>415</v>
      </c>
      <c r="E382" s="12">
        <v>1</v>
      </c>
      <c r="F382" s="12">
        <v>6</v>
      </c>
      <c r="G382" s="12"/>
      <c r="H382" s="10"/>
      <c r="I382" s="10"/>
      <c r="J382" s="68">
        <v>0</v>
      </c>
      <c r="K382" s="68">
        <f t="shared" si="35"/>
        <v>0</v>
      </c>
    </row>
    <row r="383" spans="1:11" s="3" customFormat="1" ht="21" customHeight="1" x14ac:dyDescent="0.35">
      <c r="A383" s="12">
        <v>129</v>
      </c>
      <c r="B383" s="22" t="s">
        <v>454</v>
      </c>
      <c r="C383" s="21" t="s">
        <v>455</v>
      </c>
      <c r="D383" s="12" t="s">
        <v>415</v>
      </c>
      <c r="E383" s="12">
        <v>1</v>
      </c>
      <c r="F383" s="12">
        <v>1</v>
      </c>
      <c r="G383" s="12"/>
      <c r="H383" s="10"/>
      <c r="I383" s="10"/>
      <c r="J383" s="70">
        <v>0</v>
      </c>
      <c r="K383" s="70">
        <f t="shared" si="35"/>
        <v>0</v>
      </c>
    </row>
    <row r="384" spans="1:11" x14ac:dyDescent="0.35">
      <c r="A384" s="71"/>
      <c r="B384" s="71"/>
      <c r="C384" s="103" t="s">
        <v>460</v>
      </c>
      <c r="D384" s="103"/>
      <c r="E384" s="103"/>
      <c r="F384" s="103"/>
      <c r="G384" s="103"/>
      <c r="H384" s="103"/>
      <c r="I384" s="103"/>
      <c r="J384" s="103"/>
      <c r="K384" s="72">
        <f>SUM(K2:K383)</f>
        <v>0</v>
      </c>
    </row>
    <row r="385" spans="1:11" ht="15.5" x14ac:dyDescent="0.35">
      <c r="A385" s="71"/>
      <c r="B385" s="71"/>
      <c r="C385" s="103" t="s">
        <v>461</v>
      </c>
      <c r="D385" s="103"/>
      <c r="E385" s="103"/>
      <c r="F385" s="103"/>
      <c r="G385" s="103"/>
      <c r="H385" s="103"/>
      <c r="I385" s="103"/>
      <c r="J385" s="103"/>
      <c r="K385" s="72">
        <f>0.21*K384</f>
        <v>0</v>
      </c>
    </row>
    <row r="386" spans="1:11" x14ac:dyDescent="0.35">
      <c r="A386" s="71"/>
      <c r="B386" s="71"/>
      <c r="C386" s="104" t="s">
        <v>462</v>
      </c>
      <c r="D386" s="104"/>
      <c r="E386" s="104"/>
      <c r="F386" s="104"/>
      <c r="G386" s="104"/>
      <c r="H386" s="104"/>
      <c r="I386" s="104"/>
      <c r="J386" s="104"/>
      <c r="K386" s="72">
        <f>SUM(K384:K385)</f>
        <v>0</v>
      </c>
    </row>
    <row r="388" spans="1:11" x14ac:dyDescent="0.35">
      <c r="B388" s="105" t="s">
        <v>463</v>
      </c>
      <c r="C388" s="105"/>
      <c r="D388" s="105"/>
      <c r="E388" s="105"/>
      <c r="F388" s="105"/>
      <c r="G388" s="105"/>
      <c r="H388" s="105"/>
      <c r="I388" s="105"/>
      <c r="J388" s="105"/>
    </row>
  </sheetData>
  <mergeCells count="328">
    <mergeCell ref="C384:J384"/>
    <mergeCell ref="C385:J385"/>
    <mergeCell ref="C386:J386"/>
    <mergeCell ref="B388:J388"/>
    <mergeCell ref="K346:K348"/>
    <mergeCell ref="K349:K351"/>
    <mergeCell ref="K352:K354"/>
    <mergeCell ref="K355:K357"/>
    <mergeCell ref="K358:K360"/>
    <mergeCell ref="J349:J351"/>
    <mergeCell ref="J352:J354"/>
    <mergeCell ref="J355:J357"/>
    <mergeCell ref="J358:J360"/>
    <mergeCell ref="J346:J348"/>
    <mergeCell ref="F2:F4"/>
    <mergeCell ref="F5:F7"/>
    <mergeCell ref="F8:F10"/>
    <mergeCell ref="F11:F14"/>
    <mergeCell ref="J128:J130"/>
    <mergeCell ref="K320:K321"/>
    <mergeCell ref="K322:K324"/>
    <mergeCell ref="K325:K327"/>
    <mergeCell ref="K328:K330"/>
    <mergeCell ref="K267:K270"/>
    <mergeCell ref="K271:K274"/>
    <mergeCell ref="K275:K278"/>
    <mergeCell ref="K279:K281"/>
    <mergeCell ref="K282:K284"/>
    <mergeCell ref="K285:K287"/>
    <mergeCell ref="K288:K290"/>
    <mergeCell ref="K291:K293"/>
    <mergeCell ref="K294:K297"/>
    <mergeCell ref="K236:K238"/>
    <mergeCell ref="K239:K242"/>
    <mergeCell ref="K243:K246"/>
    <mergeCell ref="K247:K250"/>
    <mergeCell ref="K251:K253"/>
    <mergeCell ref="K254:K256"/>
    <mergeCell ref="K331:K333"/>
    <mergeCell ref="K334:K336"/>
    <mergeCell ref="K337:K339"/>
    <mergeCell ref="K340:K342"/>
    <mergeCell ref="K343:K345"/>
    <mergeCell ref="K298:K300"/>
    <mergeCell ref="K301:K303"/>
    <mergeCell ref="K304:K306"/>
    <mergeCell ref="K307:K309"/>
    <mergeCell ref="K310:K312"/>
    <mergeCell ref="K313:K314"/>
    <mergeCell ref="K315:K317"/>
    <mergeCell ref="K318:K319"/>
    <mergeCell ref="K257:K259"/>
    <mergeCell ref="K260:K262"/>
    <mergeCell ref="K263:K266"/>
    <mergeCell ref="K203:K206"/>
    <mergeCell ref="K207:K209"/>
    <mergeCell ref="K210:K213"/>
    <mergeCell ref="K214:K216"/>
    <mergeCell ref="K217:K220"/>
    <mergeCell ref="K221:K224"/>
    <mergeCell ref="K225:K228"/>
    <mergeCell ref="K229:K232"/>
    <mergeCell ref="K233:K235"/>
    <mergeCell ref="K173:K175"/>
    <mergeCell ref="K176:K178"/>
    <mergeCell ref="K179:K181"/>
    <mergeCell ref="K182:K184"/>
    <mergeCell ref="K185:K188"/>
    <mergeCell ref="K189:K192"/>
    <mergeCell ref="K193:K196"/>
    <mergeCell ref="K197:K199"/>
    <mergeCell ref="K200:K202"/>
    <mergeCell ref="K143:K145"/>
    <mergeCell ref="K146:K149"/>
    <mergeCell ref="K150:K152"/>
    <mergeCell ref="K153:K155"/>
    <mergeCell ref="K156:K159"/>
    <mergeCell ref="K160:K163"/>
    <mergeCell ref="K164:K166"/>
    <mergeCell ref="K167:K169"/>
    <mergeCell ref="K170:K172"/>
    <mergeCell ref="K105:K107"/>
    <mergeCell ref="K108:K111"/>
    <mergeCell ref="K112:K114"/>
    <mergeCell ref="K115:K117"/>
    <mergeCell ref="K118:K120"/>
    <mergeCell ref="K121:K123"/>
    <mergeCell ref="K124:K127"/>
    <mergeCell ref="K131:K134"/>
    <mergeCell ref="K135:K138"/>
    <mergeCell ref="K71:K74"/>
    <mergeCell ref="K75:K78"/>
    <mergeCell ref="K79:K80"/>
    <mergeCell ref="K81:K84"/>
    <mergeCell ref="K85:K88"/>
    <mergeCell ref="K89:K92"/>
    <mergeCell ref="K93:K96"/>
    <mergeCell ref="K97:K100"/>
    <mergeCell ref="K101:K104"/>
    <mergeCell ref="K2:K4"/>
    <mergeCell ref="K5:K7"/>
    <mergeCell ref="K8:K10"/>
    <mergeCell ref="K11:K14"/>
    <mergeCell ref="K15:K18"/>
    <mergeCell ref="K19:K21"/>
    <mergeCell ref="K22:K25"/>
    <mergeCell ref="K26:K29"/>
    <mergeCell ref="K30:K33"/>
    <mergeCell ref="K34:K37"/>
    <mergeCell ref="K38:K40"/>
    <mergeCell ref="K41:K43"/>
    <mergeCell ref="K44:K47"/>
    <mergeCell ref="K48:K50"/>
    <mergeCell ref="K51:K54"/>
    <mergeCell ref="K55:K58"/>
    <mergeCell ref="K59:K62"/>
    <mergeCell ref="K63:K66"/>
    <mergeCell ref="K67:K70"/>
    <mergeCell ref="J322:J324"/>
    <mergeCell ref="J325:J327"/>
    <mergeCell ref="J328:J330"/>
    <mergeCell ref="J331:J333"/>
    <mergeCell ref="J334:J336"/>
    <mergeCell ref="J337:J339"/>
    <mergeCell ref="J340:J342"/>
    <mergeCell ref="J343:J345"/>
    <mergeCell ref="J298:J300"/>
    <mergeCell ref="J301:J303"/>
    <mergeCell ref="J304:J306"/>
    <mergeCell ref="J307:J309"/>
    <mergeCell ref="J310:J312"/>
    <mergeCell ref="J313:J314"/>
    <mergeCell ref="J315:J317"/>
    <mergeCell ref="J318:J319"/>
    <mergeCell ref="J320:J321"/>
    <mergeCell ref="J267:J270"/>
    <mergeCell ref="J271:J274"/>
    <mergeCell ref="J275:J278"/>
    <mergeCell ref="J279:J281"/>
    <mergeCell ref="J282:J284"/>
    <mergeCell ref="J285:J287"/>
    <mergeCell ref="J288:J290"/>
    <mergeCell ref="J291:J293"/>
    <mergeCell ref="J294:J297"/>
    <mergeCell ref="J236:J238"/>
    <mergeCell ref="J239:J242"/>
    <mergeCell ref="J243:J246"/>
    <mergeCell ref="J247:J250"/>
    <mergeCell ref="J251:J253"/>
    <mergeCell ref="J254:J256"/>
    <mergeCell ref="J257:J259"/>
    <mergeCell ref="J260:J262"/>
    <mergeCell ref="J263:J266"/>
    <mergeCell ref="J203:J206"/>
    <mergeCell ref="J207:J209"/>
    <mergeCell ref="J210:J213"/>
    <mergeCell ref="J214:J216"/>
    <mergeCell ref="J217:J220"/>
    <mergeCell ref="J221:J224"/>
    <mergeCell ref="J225:J228"/>
    <mergeCell ref="J229:J232"/>
    <mergeCell ref="J233:J235"/>
    <mergeCell ref="J173:J175"/>
    <mergeCell ref="J176:J178"/>
    <mergeCell ref="J179:J181"/>
    <mergeCell ref="J182:J184"/>
    <mergeCell ref="J185:J188"/>
    <mergeCell ref="J189:J192"/>
    <mergeCell ref="J193:J196"/>
    <mergeCell ref="J197:J199"/>
    <mergeCell ref="J200:J202"/>
    <mergeCell ref="J143:J145"/>
    <mergeCell ref="J146:J149"/>
    <mergeCell ref="J150:J152"/>
    <mergeCell ref="J153:J155"/>
    <mergeCell ref="J156:J159"/>
    <mergeCell ref="J160:J163"/>
    <mergeCell ref="J164:J166"/>
    <mergeCell ref="J167:J169"/>
    <mergeCell ref="J170:J172"/>
    <mergeCell ref="J115:J117"/>
    <mergeCell ref="J118:J120"/>
    <mergeCell ref="J121:J123"/>
    <mergeCell ref="J124:J127"/>
    <mergeCell ref="K128:K130"/>
    <mergeCell ref="J131:J134"/>
    <mergeCell ref="J135:J138"/>
    <mergeCell ref="J139:J142"/>
    <mergeCell ref="K139:K142"/>
    <mergeCell ref="J81:J84"/>
    <mergeCell ref="J85:J88"/>
    <mergeCell ref="J89:J92"/>
    <mergeCell ref="J93:J96"/>
    <mergeCell ref="J97:J100"/>
    <mergeCell ref="J101:J104"/>
    <mergeCell ref="J105:J107"/>
    <mergeCell ref="J108:J111"/>
    <mergeCell ref="J112:J114"/>
    <mergeCell ref="J48:J50"/>
    <mergeCell ref="J51:J54"/>
    <mergeCell ref="J55:J58"/>
    <mergeCell ref="J59:J62"/>
    <mergeCell ref="J63:J66"/>
    <mergeCell ref="J2:J4"/>
    <mergeCell ref="J5:J7"/>
    <mergeCell ref="J8:J10"/>
    <mergeCell ref="J11:J14"/>
    <mergeCell ref="J15:J18"/>
    <mergeCell ref="J19:J21"/>
    <mergeCell ref="J22:J25"/>
    <mergeCell ref="J26:J29"/>
    <mergeCell ref="J30:J33"/>
    <mergeCell ref="J67:J70"/>
    <mergeCell ref="J71:J74"/>
    <mergeCell ref="J75:J78"/>
    <mergeCell ref="J79:J80"/>
    <mergeCell ref="A2:A4"/>
    <mergeCell ref="A5:A7"/>
    <mergeCell ref="A8:A10"/>
    <mergeCell ref="A11:A14"/>
    <mergeCell ref="A15:A18"/>
    <mergeCell ref="A19:A21"/>
    <mergeCell ref="A41:A43"/>
    <mergeCell ref="A51:A54"/>
    <mergeCell ref="A55:A58"/>
    <mergeCell ref="A44:A47"/>
    <mergeCell ref="A48:A50"/>
    <mergeCell ref="A30:A33"/>
    <mergeCell ref="A34:A37"/>
    <mergeCell ref="A38:A40"/>
    <mergeCell ref="A22:A25"/>
    <mergeCell ref="A26:A29"/>
    <mergeCell ref="J34:J37"/>
    <mergeCell ref="J38:J40"/>
    <mergeCell ref="J41:J43"/>
    <mergeCell ref="J44:J47"/>
    <mergeCell ref="A81:A84"/>
    <mergeCell ref="A85:A88"/>
    <mergeCell ref="A89:A92"/>
    <mergeCell ref="A71:A74"/>
    <mergeCell ref="A75:A78"/>
    <mergeCell ref="A79:A80"/>
    <mergeCell ref="A59:A62"/>
    <mergeCell ref="A63:A66"/>
    <mergeCell ref="A67:A70"/>
    <mergeCell ref="A115:A117"/>
    <mergeCell ref="A118:A120"/>
    <mergeCell ref="A121:A123"/>
    <mergeCell ref="A105:A107"/>
    <mergeCell ref="A108:A111"/>
    <mergeCell ref="A112:A114"/>
    <mergeCell ref="A93:A96"/>
    <mergeCell ref="A97:A100"/>
    <mergeCell ref="A101:A104"/>
    <mergeCell ref="A146:A149"/>
    <mergeCell ref="A150:A152"/>
    <mergeCell ref="A153:A155"/>
    <mergeCell ref="A135:A138"/>
    <mergeCell ref="A139:A142"/>
    <mergeCell ref="A143:A145"/>
    <mergeCell ref="A124:A127"/>
    <mergeCell ref="A128:A130"/>
    <mergeCell ref="A131:A134"/>
    <mergeCell ref="A182:A184"/>
    <mergeCell ref="A185:A188"/>
    <mergeCell ref="A189:A192"/>
    <mergeCell ref="A173:A175"/>
    <mergeCell ref="A176:A178"/>
    <mergeCell ref="A179:A181"/>
    <mergeCell ref="A156:A159"/>
    <mergeCell ref="A167:A169"/>
    <mergeCell ref="A170:A172"/>
    <mergeCell ref="A160:A163"/>
    <mergeCell ref="A164:A166"/>
    <mergeCell ref="A214:A216"/>
    <mergeCell ref="A217:A220"/>
    <mergeCell ref="A221:A224"/>
    <mergeCell ref="A203:A206"/>
    <mergeCell ref="A207:A209"/>
    <mergeCell ref="A210:A213"/>
    <mergeCell ref="A193:A196"/>
    <mergeCell ref="A197:A199"/>
    <mergeCell ref="A200:A202"/>
    <mergeCell ref="A247:A250"/>
    <mergeCell ref="A251:A253"/>
    <mergeCell ref="A254:A256"/>
    <mergeCell ref="A236:A238"/>
    <mergeCell ref="A239:A242"/>
    <mergeCell ref="A243:A246"/>
    <mergeCell ref="A225:A228"/>
    <mergeCell ref="A229:A232"/>
    <mergeCell ref="A233:A235"/>
    <mergeCell ref="A288:A290"/>
    <mergeCell ref="A291:A293"/>
    <mergeCell ref="A294:A297"/>
    <mergeCell ref="A267:A270"/>
    <mergeCell ref="A275:A278"/>
    <mergeCell ref="A279:A281"/>
    <mergeCell ref="A257:A259"/>
    <mergeCell ref="A260:A262"/>
    <mergeCell ref="A263:A266"/>
    <mergeCell ref="A271:A274"/>
    <mergeCell ref="A282:A284"/>
    <mergeCell ref="A285:A287"/>
    <mergeCell ref="A320:A321"/>
    <mergeCell ref="B320:B321"/>
    <mergeCell ref="A322:A324"/>
    <mergeCell ref="A313:A314"/>
    <mergeCell ref="A315:A317"/>
    <mergeCell ref="A318:A319"/>
    <mergeCell ref="B318:B319"/>
    <mergeCell ref="A298:A300"/>
    <mergeCell ref="A307:A309"/>
    <mergeCell ref="A310:A312"/>
    <mergeCell ref="A301:A303"/>
    <mergeCell ref="A304:A306"/>
    <mergeCell ref="A358:A360"/>
    <mergeCell ref="A355:A357"/>
    <mergeCell ref="A346:A348"/>
    <mergeCell ref="A349:A351"/>
    <mergeCell ref="A340:A342"/>
    <mergeCell ref="A343:A345"/>
    <mergeCell ref="A352:A354"/>
    <mergeCell ref="A325:A327"/>
    <mergeCell ref="A334:A336"/>
    <mergeCell ref="A337:A339"/>
    <mergeCell ref="A328:A330"/>
    <mergeCell ref="A331:A333"/>
  </mergeCells>
  <pageMargins left="0.7" right="0.7" top="0.75" bottom="0.75" header="0.3" footer="0.3"/>
  <pageSetup paperSize="9" orientation="portrait" horizontalDpi="1200" verticalDpi="1200" r:id="rId1"/>
  <headerFooter>
    <oddHeader>&amp;R&amp;"Calibri"&amp;10&amp;K000000 INTERNAL USE&amp;1#_x000D_</oddHeader>
  </headerFooter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Elona Cipkūnienė</dc:creator>
  <cp:keywords/>
  <dc:description/>
  <cp:lastModifiedBy>Indrė Unguraitienė</cp:lastModifiedBy>
  <cp:revision/>
  <dcterms:created xsi:type="dcterms:W3CDTF">2025-05-08T12:56:53Z</dcterms:created>
  <dcterms:modified xsi:type="dcterms:W3CDTF">2025-10-14T10:26:46Z</dcterms:modified>
  <cp:category/>
  <cp:contentStatus/>
</cp:coreProperties>
</file>